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erpaolo\Downloads\"/>
    </mc:Choice>
  </mc:AlternateContent>
  <bookViews>
    <workbookView xWindow="0" yWindow="0" windowWidth="51600" windowHeight="16410" xr2:uid="{55FCF104-A398-44E4-ACAE-279404CF8999}"/>
  </bookViews>
  <sheets>
    <sheet name="TOOL MINUS2013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3" i="1" l="1"/>
  <c r="E80" i="1"/>
  <c r="G80" i="1" s="1"/>
  <c r="J80" i="1" s="1"/>
  <c r="G73" i="1"/>
  <c r="J73" i="1" s="1"/>
  <c r="E73" i="1"/>
  <c r="G69" i="1"/>
  <c r="J69" i="1" s="1"/>
  <c r="E69" i="1"/>
  <c r="E57" i="1"/>
  <c r="G57" i="1" s="1"/>
  <c r="J57" i="1" s="1"/>
  <c r="G50" i="1"/>
  <c r="J50" i="1" s="1"/>
  <c r="E50" i="1"/>
  <c r="G46" i="1"/>
  <c r="K46" i="1" s="1"/>
  <c r="E46" i="1"/>
  <c r="G40" i="1"/>
  <c r="K40" i="1" s="1"/>
  <c r="E40" i="1"/>
  <c r="G36" i="1"/>
  <c r="J36" i="1" s="1"/>
  <c r="E36" i="1"/>
  <c r="K73" i="1" l="1"/>
  <c r="G93" i="1"/>
  <c r="J93" i="1" s="1"/>
  <c r="K69" i="1"/>
  <c r="K80" i="1"/>
  <c r="E85" i="1" s="1"/>
  <c r="G85" i="1" s="1"/>
  <c r="J85" i="1" s="1"/>
  <c r="J40" i="1"/>
  <c r="K50" i="1"/>
  <c r="K57" i="1"/>
  <c r="E62" i="1" s="1"/>
  <c r="G62" i="1" s="1"/>
  <c r="J62" i="1" s="1"/>
  <c r="J63" i="1" s="1"/>
  <c r="J46" i="1"/>
  <c r="K36" i="1"/>
  <c r="K93" i="1" l="1"/>
  <c r="K85" i="1"/>
  <c r="J86" i="1"/>
  <c r="K62" i="1"/>
  <c r="E98" i="1" l="1"/>
  <c r="G98" i="1" s="1"/>
  <c r="J98" i="1" l="1"/>
  <c r="K98" i="1"/>
  <c r="E103" i="1" s="1"/>
  <c r="G103" i="1" s="1"/>
  <c r="J103" i="1" s="1"/>
  <c r="J104" i="1" s="1"/>
  <c r="K103" i="1" l="1"/>
</calcChain>
</file>

<file path=xl/sharedStrings.xml><?xml version="1.0" encoding="utf-8"?>
<sst xmlns="http://schemas.openxmlformats.org/spreadsheetml/2006/main" count="139" uniqueCount="42">
  <si>
    <t>EX-DATE</t>
  </si>
  <si>
    <t>ULTIMO GIORNO
UTILE</t>
  </si>
  <si>
    <t>DATA 
PAGAMENTO</t>
  </si>
  <si>
    <t>CEDOLA %</t>
  </si>
  <si>
    <t>CEDOLA EURO</t>
  </si>
  <si>
    <t>ISIN</t>
  </si>
  <si>
    <t>CH0383854657</t>
  </si>
  <si>
    <t>DATA OSSERVAZIONE</t>
  </si>
  <si>
    <t>IT0006739574</t>
  </si>
  <si>
    <t>SOTTOSTANTE</t>
  </si>
  <si>
    <t>Intesa Sanpaolo
Deutsche Bank
Nokia
RWE</t>
  </si>
  <si>
    <t>Enel
Eni
Generali
Intesa Sanpaolo
STMicroelectronics</t>
  </si>
  <si>
    <t>BARRIERA 
CAPITALE</t>
  </si>
  <si>
    <t>DE000CZ447L8</t>
  </si>
  <si>
    <t>Amazon
Facebook
Eni
Generali
Tesla</t>
  </si>
  <si>
    <t>CEDOLA ANNUA 
DOPO MAXI CEDOLA</t>
  </si>
  <si>
    <t>PREZZO INDICATIVO</t>
  </si>
  <si>
    <t>CAPITALE</t>
  </si>
  <si>
    <t>SOLUZIONE A</t>
  </si>
  <si>
    <t>QUANTITA'</t>
  </si>
  <si>
    <t>MINUS FINO A 2500 EURO</t>
  </si>
  <si>
    <t>SOLUZIONE B</t>
  </si>
  <si>
    <t>PREZZO ACQUISTO</t>
  </si>
  <si>
    <t>PREZZO VENDITA
A PARTIRE DAL 29/11</t>
  </si>
  <si>
    <t>PLUS/MINUS 
DA CEDOLA</t>
  </si>
  <si>
    <t>PLUS/MINUS IN 
CONTO CAPITALE</t>
  </si>
  <si>
    <t>SOLUZIONE C</t>
  </si>
  <si>
    <t>PREZZO VENDITA
DAL 29/11 AL 6/12</t>
  </si>
  <si>
    <t>EMITTENTE</t>
  </si>
  <si>
    <t>Leonteq</t>
  </si>
  <si>
    <t>Natixis</t>
  </si>
  <si>
    <t>Commerzbank</t>
  </si>
  <si>
    <t>MINUS DA 2500  A 50000 EURO</t>
  </si>
  <si>
    <t>27/12/2017 *</t>
  </si>
  <si>
    <t>TOOL DI CALCOLO PER RECUPERO MINUSVALENZE 2013</t>
  </si>
  <si>
    <t>MINUS OLTRE 50000 EURO</t>
  </si>
  <si>
    <t>SOLUZIONE D</t>
  </si>
  <si>
    <t>PREZZO VENDITA
A PARTIRE DAL 07/12</t>
  </si>
  <si>
    <t>PREZZO ACQUISTO 
TRA IL 29/11 E 6/12</t>
  </si>
  <si>
    <t>PREZZO VENDITA
DAL 07/12 AL 20/12</t>
  </si>
  <si>
    <t>PREZZO ACQUISTO
TRA IL 7/12 E 20/12</t>
  </si>
  <si>
    <t>PREZZO VENDITA
A PARTIRE DAL 21/12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</si>
</sst>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 applyProtection="1">
      <protection hidden="1"/>
    </xf>
    <xf numFmtId="0" fontId="0" fillId="6" borderId="9" xfId="0" applyFill="1" applyBorder="1" applyAlignment="1" applyProtection="1">
      <alignment horizontal="center"/>
      <protection hidden="1"/>
    </xf>
    <xf numFmtId="0" fontId="0" fillId="6" borderId="9" xfId="0" applyFill="1" applyBorder="1" applyAlignment="1" applyProtection="1">
      <alignment horizontal="center" wrapText="1"/>
      <protection hidden="1"/>
    </xf>
    <xf numFmtId="0" fontId="0" fillId="0" borderId="1" xfId="0" applyBorder="1" applyAlignment="1" applyProtection="1">
      <alignment horizontal="center"/>
      <protection hidden="1"/>
    </xf>
    <xf numFmtId="14" fontId="0" fillId="0" borderId="1" xfId="0" applyNumberFormat="1" applyBorder="1" applyAlignment="1" applyProtection="1">
      <alignment horizontal="center"/>
      <protection hidden="1"/>
    </xf>
    <xf numFmtId="9" fontId="2" fillId="0" borderId="1" xfId="0" applyNumberFormat="1" applyFon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 wrapText="1"/>
      <protection hidden="1"/>
    </xf>
    <xf numFmtId="9" fontId="0" fillId="0" borderId="1" xfId="0" applyNumberFormat="1" applyBorder="1" applyAlignment="1" applyProtection="1">
      <alignment horizontal="center"/>
      <protection hidden="1"/>
    </xf>
    <xf numFmtId="2" fontId="0" fillId="0" borderId="1" xfId="0" applyNumberFormat="1" applyBorder="1" applyAlignment="1" applyProtection="1">
      <alignment horizontal="center"/>
      <protection hidden="1"/>
    </xf>
    <xf numFmtId="1" fontId="0" fillId="0" borderId="1" xfId="0" applyNumberFormat="1" applyBorder="1" applyAlignment="1" applyProtection="1">
      <alignment horizontal="center"/>
      <protection hidden="1"/>
    </xf>
    <xf numFmtId="14" fontId="1" fillId="0" borderId="1" xfId="0" applyNumberFormat="1" applyFont="1" applyBorder="1" applyAlignment="1" applyProtection="1">
      <alignment horizontal="center"/>
      <protection hidden="1"/>
    </xf>
    <xf numFmtId="0" fontId="0" fillId="7" borderId="3" xfId="0" applyFill="1" applyBorder="1" applyAlignment="1" applyProtection="1">
      <alignment horizontal="center"/>
      <protection hidden="1"/>
    </xf>
    <xf numFmtId="0" fontId="0" fillId="7" borderId="1" xfId="0" applyFill="1" applyBorder="1" applyAlignment="1" applyProtection="1">
      <alignment horizontal="center"/>
      <protection hidden="1"/>
    </xf>
    <xf numFmtId="0" fontId="0" fillId="7" borderId="1" xfId="0" applyFill="1" applyBorder="1" applyAlignment="1" applyProtection="1">
      <alignment horizontal="center" wrapText="1"/>
      <protection hidden="1"/>
    </xf>
    <xf numFmtId="0" fontId="0" fillId="7" borderId="16" xfId="0" applyFill="1" applyBorder="1" applyAlignment="1" applyProtection="1">
      <alignment horizontal="center" wrapText="1"/>
      <protection hidden="1"/>
    </xf>
    <xf numFmtId="164" fontId="0" fillId="0" borderId="1" xfId="0" applyNumberFormat="1" applyBorder="1" applyAlignment="1" applyProtection="1">
      <alignment horizontal="center"/>
      <protection hidden="1"/>
    </xf>
    <xf numFmtId="2" fontId="0" fillId="0" borderId="16" xfId="0" applyNumberFormat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0" fontId="0" fillId="0" borderId="13" xfId="0" applyBorder="1" applyProtection="1">
      <protection hidden="1"/>
    </xf>
    <xf numFmtId="0" fontId="0" fillId="8" borderId="3" xfId="0" applyFill="1" applyBorder="1" applyAlignment="1" applyProtection="1">
      <alignment horizontal="center"/>
      <protection hidden="1"/>
    </xf>
    <xf numFmtId="0" fontId="0" fillId="8" borderId="1" xfId="0" applyFill="1" applyBorder="1" applyAlignment="1" applyProtection="1">
      <alignment horizontal="center"/>
      <protection hidden="1"/>
    </xf>
    <xf numFmtId="0" fontId="0" fillId="8" borderId="1" xfId="0" applyFill="1" applyBorder="1" applyAlignment="1" applyProtection="1">
      <alignment horizontal="center" wrapText="1"/>
      <protection hidden="1"/>
    </xf>
    <xf numFmtId="0" fontId="0" fillId="8" borderId="16" xfId="0" applyFill="1" applyBorder="1" applyAlignment="1" applyProtection="1">
      <alignment horizontal="center" wrapText="1"/>
      <protection hidden="1"/>
    </xf>
    <xf numFmtId="0" fontId="0" fillId="0" borderId="19" xfId="0" applyBorder="1" applyAlignment="1" applyProtection="1">
      <alignment horizontal="center"/>
      <protection hidden="1"/>
    </xf>
    <xf numFmtId="164" fontId="0" fillId="0" borderId="19" xfId="0" applyNumberFormat="1" applyBorder="1" applyAlignment="1" applyProtection="1">
      <alignment horizontal="center"/>
      <protection hidden="1"/>
    </xf>
    <xf numFmtId="2" fontId="0" fillId="0" borderId="20" xfId="0" applyNumberFormat="1" applyBorder="1" applyAlignment="1" applyProtection="1">
      <alignment horizontal="center"/>
      <protection hidden="1"/>
    </xf>
    <xf numFmtId="0" fontId="0" fillId="11" borderId="14" xfId="0" applyFill="1" applyBorder="1" applyProtection="1">
      <protection hidden="1"/>
    </xf>
    <xf numFmtId="0" fontId="0" fillId="11" borderId="8" xfId="0" applyFill="1" applyBorder="1" applyProtection="1">
      <protection hidden="1"/>
    </xf>
    <xf numFmtId="2" fontId="0" fillId="10" borderId="8" xfId="0" applyNumberFormat="1" applyFill="1" applyBorder="1" applyAlignment="1" applyProtection="1">
      <alignment horizontal="center"/>
      <protection hidden="1"/>
    </xf>
    <xf numFmtId="0" fontId="0" fillId="11" borderId="15" xfId="0" applyFill="1" applyBorder="1" applyProtection="1">
      <protection hidden="1"/>
    </xf>
    <xf numFmtId="0" fontId="0" fillId="7" borderId="21" xfId="0" applyFill="1" applyBorder="1" applyAlignment="1" applyProtection="1">
      <alignment horizontal="center"/>
      <protection hidden="1"/>
    </xf>
    <xf numFmtId="0" fontId="0" fillId="8" borderId="21" xfId="0" applyFill="1" applyBorder="1" applyAlignment="1" applyProtection="1">
      <alignment horizontal="center"/>
      <protection hidden="1"/>
    </xf>
    <xf numFmtId="0" fontId="0" fillId="0" borderId="14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15" xfId="0" applyBorder="1" applyProtection="1">
      <protection hidden="1"/>
    </xf>
    <xf numFmtId="0" fontId="0" fillId="4" borderId="3" xfId="0" applyFill="1" applyBorder="1" applyAlignment="1" applyProtection="1">
      <alignment horizontal="center"/>
      <protection hidden="1"/>
    </xf>
    <xf numFmtId="0" fontId="0" fillId="4" borderId="1" xfId="0" applyFill="1" applyBorder="1" applyAlignment="1" applyProtection="1">
      <alignment horizontal="center"/>
      <protection hidden="1"/>
    </xf>
    <xf numFmtId="0" fontId="0" fillId="4" borderId="1" xfId="0" applyFill="1" applyBorder="1" applyAlignment="1" applyProtection="1">
      <alignment horizontal="center" wrapText="1"/>
      <protection hidden="1"/>
    </xf>
    <xf numFmtId="0" fontId="0" fillId="4" borderId="16" xfId="0" applyFill="1" applyBorder="1" applyAlignment="1" applyProtection="1">
      <alignment horizontal="center" wrapText="1"/>
      <protection hidden="1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9" xfId="0" applyFill="1" applyBorder="1" applyAlignment="1" applyProtection="1">
      <alignment horizontal="center"/>
      <protection locked="0"/>
    </xf>
    <xf numFmtId="0" fontId="0" fillId="12" borderId="0" xfId="0" applyFill="1" applyProtection="1">
      <protection hidden="1"/>
    </xf>
    <xf numFmtId="0" fontId="3" fillId="12" borderId="0" xfId="0" applyFont="1" applyFill="1" applyBorder="1" applyAlignment="1" applyProtection="1">
      <alignment horizontal="center" vertical="center"/>
      <protection hidden="1"/>
    </xf>
    <xf numFmtId="2" fontId="0" fillId="12" borderId="0" xfId="0" applyNumberFormat="1" applyFill="1" applyBorder="1" applyAlignment="1" applyProtection="1">
      <alignment horizontal="center"/>
      <protection hidden="1"/>
    </xf>
    <xf numFmtId="0" fontId="0" fillId="12" borderId="0" xfId="0" applyFill="1" applyBorder="1" applyProtection="1">
      <protection hidden="1"/>
    </xf>
    <xf numFmtId="164" fontId="0" fillId="12" borderId="0" xfId="0" applyNumberFormat="1" applyFill="1" applyBorder="1" applyAlignment="1" applyProtection="1">
      <alignment horizontal="center"/>
      <protection hidden="1"/>
    </xf>
    <xf numFmtId="0" fontId="0" fillId="12" borderId="0" xfId="0" applyFill="1" applyBorder="1" applyAlignment="1" applyProtection="1">
      <alignment horizontal="center"/>
      <protection hidden="1"/>
    </xf>
    <xf numFmtId="0" fontId="0" fillId="12" borderId="13" xfId="0" applyFill="1" applyBorder="1" applyProtection="1">
      <protection hidden="1"/>
    </xf>
    <xf numFmtId="0" fontId="0" fillId="12" borderId="12" xfId="0" applyFill="1" applyBorder="1" applyProtection="1">
      <protection hidden="1"/>
    </xf>
    <xf numFmtId="43" fontId="0" fillId="0" borderId="3" xfId="1" applyFont="1" applyBorder="1" applyAlignment="1" applyProtection="1">
      <alignment horizontal="center"/>
      <protection hidden="1"/>
    </xf>
    <xf numFmtId="43" fontId="0" fillId="0" borderId="3" xfId="1" applyNumberFormat="1" applyFont="1" applyBorder="1" applyAlignment="1" applyProtection="1">
      <alignment horizontal="center"/>
      <protection hidden="1"/>
    </xf>
    <xf numFmtId="43" fontId="0" fillId="0" borderId="18" xfId="1" applyNumberFormat="1" applyFont="1" applyBorder="1" applyAlignment="1" applyProtection="1">
      <alignment horizontal="center"/>
      <protection hidden="1"/>
    </xf>
    <xf numFmtId="43" fontId="0" fillId="0" borderId="21" xfId="1" applyFont="1" applyBorder="1" applyAlignment="1" applyProtection="1">
      <alignment horizontal="center"/>
      <protection hidden="1"/>
    </xf>
    <xf numFmtId="0" fontId="0" fillId="12" borderId="0" xfId="0" applyFill="1"/>
    <xf numFmtId="0" fontId="8" fillId="12" borderId="0" xfId="0" applyFont="1" applyFill="1" applyProtection="1">
      <protection hidden="1"/>
    </xf>
    <xf numFmtId="0" fontId="0" fillId="3" borderId="7" xfId="0" applyFill="1" applyBorder="1" applyAlignment="1" applyProtection="1">
      <alignment horizontal="center"/>
      <protection hidden="1"/>
    </xf>
    <xf numFmtId="0" fontId="0" fillId="3" borderId="11" xfId="0" applyFill="1" applyBorder="1" applyAlignment="1" applyProtection="1">
      <alignment horizontal="center"/>
      <protection hidden="1"/>
    </xf>
    <xf numFmtId="0" fontId="0" fillId="3" borderId="2" xfId="0" applyFill="1" applyBorder="1" applyAlignment="1" applyProtection="1">
      <alignment horizontal="center"/>
      <protection hidden="1"/>
    </xf>
    <xf numFmtId="0" fontId="0" fillId="3" borderId="17" xfId="0" applyFill="1" applyBorder="1" applyAlignment="1" applyProtection="1">
      <alignment horizontal="center"/>
      <protection hidden="1"/>
    </xf>
    <xf numFmtId="0" fontId="0" fillId="3" borderId="10" xfId="0" applyFill="1" applyBorder="1" applyAlignment="1" applyProtection="1">
      <alignment horizontal="center"/>
      <protection hidden="1"/>
    </xf>
    <xf numFmtId="0" fontId="0" fillId="3" borderId="0" xfId="0" applyFill="1" applyBorder="1" applyAlignment="1" applyProtection="1">
      <alignment horizontal="center"/>
      <protection hidden="1"/>
    </xf>
    <xf numFmtId="0" fontId="0" fillId="3" borderId="13" xfId="0" applyFill="1" applyBorder="1" applyAlignment="1" applyProtection="1">
      <alignment horizontal="center"/>
      <protection hidden="1"/>
    </xf>
    <xf numFmtId="0" fontId="5" fillId="5" borderId="4" xfId="0" applyFont="1" applyFill="1" applyBorder="1" applyAlignment="1" applyProtection="1">
      <alignment horizontal="center" vertical="center" textRotation="45"/>
      <protection hidden="1"/>
    </xf>
    <xf numFmtId="0" fontId="5" fillId="5" borderId="5" xfId="0" applyFont="1" applyFill="1" applyBorder="1" applyAlignment="1" applyProtection="1">
      <alignment horizontal="center" vertical="center" textRotation="45"/>
      <protection hidden="1"/>
    </xf>
    <xf numFmtId="0" fontId="5" fillId="5" borderId="6" xfId="0" applyFont="1" applyFill="1" applyBorder="1" applyAlignment="1" applyProtection="1">
      <alignment horizontal="center" vertical="center" textRotation="45"/>
      <protection hidden="1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4" fillId="5" borderId="4" xfId="0" applyFont="1" applyFill="1" applyBorder="1" applyAlignment="1" applyProtection="1">
      <alignment horizontal="center" vertical="center" textRotation="45"/>
      <protection hidden="1"/>
    </xf>
    <xf numFmtId="0" fontId="4" fillId="5" borderId="5" xfId="0" applyFont="1" applyFill="1" applyBorder="1" applyAlignment="1" applyProtection="1">
      <alignment horizontal="center" vertical="center" textRotation="45"/>
      <protection hidden="1"/>
    </xf>
    <xf numFmtId="0" fontId="4" fillId="5" borderId="6" xfId="0" applyFont="1" applyFill="1" applyBorder="1" applyAlignment="1" applyProtection="1">
      <alignment horizontal="center" vertical="center" textRotation="45"/>
      <protection hidden="1"/>
    </xf>
    <xf numFmtId="0" fontId="0" fillId="5" borderId="4" xfId="0" applyFill="1" applyBorder="1" applyAlignment="1" applyProtection="1">
      <alignment horizontal="center" vertical="center"/>
      <protection hidden="1"/>
    </xf>
    <xf numFmtId="0" fontId="0" fillId="5" borderId="5" xfId="0" applyFill="1" applyBorder="1" applyAlignment="1" applyProtection="1">
      <alignment horizontal="center" vertical="center"/>
      <protection hidden="1"/>
    </xf>
    <xf numFmtId="0" fontId="0" fillId="5" borderId="6" xfId="0" applyFill="1" applyBorder="1" applyAlignment="1" applyProtection="1">
      <alignment horizontal="center" vertical="center"/>
      <protection hidden="1"/>
    </xf>
    <xf numFmtId="0" fontId="6" fillId="9" borderId="10" xfId="0" applyFont="1" applyFill="1" applyBorder="1" applyAlignment="1" applyProtection="1">
      <alignment horizontal="center"/>
      <protection hidden="1"/>
    </xf>
    <xf numFmtId="0" fontId="6" fillId="9" borderId="7" xfId="0" applyFont="1" applyFill="1" applyBorder="1" applyAlignment="1" applyProtection="1">
      <alignment horizontal="center"/>
      <protection hidden="1"/>
    </xf>
    <xf numFmtId="0" fontId="6" fillId="9" borderId="11" xfId="0" applyFont="1" applyFill="1" applyBorder="1" applyAlignment="1" applyProtection="1">
      <alignment horizontal="center"/>
      <protection hidden="1"/>
    </xf>
    <xf numFmtId="0" fontId="6" fillId="9" borderId="12" xfId="0" applyFont="1" applyFill="1" applyBorder="1" applyAlignment="1" applyProtection="1">
      <alignment horizontal="center"/>
      <protection hidden="1"/>
    </xf>
    <xf numFmtId="0" fontId="6" fillId="9" borderId="0" xfId="0" applyFont="1" applyFill="1" applyBorder="1" applyAlignment="1" applyProtection="1">
      <alignment horizontal="center"/>
      <protection hidden="1"/>
    </xf>
    <xf numFmtId="0" fontId="6" fillId="9" borderId="13" xfId="0" applyFont="1" applyFill="1" applyBorder="1" applyAlignment="1" applyProtection="1">
      <alignment horizontal="center"/>
      <protection hidden="1"/>
    </xf>
    <xf numFmtId="0" fontId="6" fillId="9" borderId="14" xfId="0" applyFont="1" applyFill="1" applyBorder="1" applyAlignment="1" applyProtection="1">
      <alignment horizontal="center"/>
      <protection hidden="1"/>
    </xf>
    <xf numFmtId="0" fontId="6" fillId="9" borderId="8" xfId="0" applyFont="1" applyFill="1" applyBorder="1" applyAlignment="1" applyProtection="1">
      <alignment horizontal="center"/>
      <protection hidden="1"/>
    </xf>
    <xf numFmtId="0" fontId="6" fillId="9" borderId="15" xfId="0" applyFont="1" applyFill="1" applyBorder="1" applyAlignment="1" applyProtection="1">
      <alignment horizontal="center"/>
      <protection hidden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29</xdr:row>
      <xdr:rowOff>38100</xdr:rowOff>
    </xdr:from>
    <xdr:to>
      <xdr:col>9</xdr:col>
      <xdr:colOff>209550</xdr:colOff>
      <xdr:row>32</xdr:row>
      <xdr:rowOff>114300</xdr:rowOff>
    </xdr:to>
    <xdr:sp macro="" textlink="">
      <xdr:nvSpPr>
        <xdr:cNvPr id="3" name="Fumetto: ova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8496300" y="4800600"/>
          <a:ext cx="1514475" cy="647700"/>
        </a:xfrm>
        <a:prstGeom prst="wedgeEllipse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1100"/>
            <a:t>Costo</a:t>
          </a:r>
          <a:r>
            <a:rPr lang="it-IT" sz="1100" baseline="0"/>
            <a:t> spread stimato 10 eur</a:t>
          </a:r>
          <a:endParaRPr lang="it-IT" sz="1100"/>
        </a:p>
      </xdr:txBody>
    </xdr:sp>
    <xdr:clientData/>
  </xdr:twoCellAnchor>
  <xdr:twoCellAnchor>
    <xdr:from>
      <xdr:col>10</xdr:col>
      <xdr:colOff>904875</xdr:colOff>
      <xdr:row>28</xdr:row>
      <xdr:rowOff>1</xdr:rowOff>
    </xdr:from>
    <xdr:to>
      <xdr:col>12</xdr:col>
      <xdr:colOff>161925</xdr:colOff>
      <xdr:row>34</xdr:row>
      <xdr:rowOff>19051</xdr:rowOff>
    </xdr:to>
    <xdr:sp macro="" textlink="">
      <xdr:nvSpPr>
        <xdr:cNvPr id="4" name="Fumetto: ova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1744325" y="4572001"/>
          <a:ext cx="1514475" cy="1171575"/>
        </a:xfrm>
        <a:prstGeom prst="wedgeEllipse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1100"/>
            <a:t>Nuova</a:t>
          </a:r>
          <a:r>
            <a:rPr lang="it-IT" sz="1100" baseline="0"/>
            <a:t> minus da recuperare nei 4 esercizi successivi</a:t>
          </a:r>
          <a:endParaRPr lang="it-IT" sz="1100"/>
        </a:p>
      </xdr:txBody>
    </xdr:sp>
    <xdr:clientData/>
  </xdr:twoCellAnchor>
  <xdr:twoCellAnchor>
    <xdr:from>
      <xdr:col>0</xdr:col>
      <xdr:colOff>38100</xdr:colOff>
      <xdr:row>36</xdr:row>
      <xdr:rowOff>123824</xdr:rowOff>
    </xdr:from>
    <xdr:to>
      <xdr:col>1</xdr:col>
      <xdr:colOff>581025</xdr:colOff>
      <xdr:row>39</xdr:row>
      <xdr:rowOff>57150</xdr:rowOff>
    </xdr:to>
    <xdr:sp macro="" textlink="">
      <xdr:nvSpPr>
        <xdr:cNvPr id="5" name="Elaborazione alternativa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100" y="6429374"/>
          <a:ext cx="1152525" cy="695326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1100"/>
            <a:t>Digita la tua minusvalenza da recuperare</a:t>
          </a:r>
        </a:p>
      </xdr:txBody>
    </xdr:sp>
    <xdr:clientData/>
  </xdr:twoCellAnchor>
  <xdr:twoCellAnchor>
    <xdr:from>
      <xdr:col>2</xdr:col>
      <xdr:colOff>142876</xdr:colOff>
      <xdr:row>37</xdr:row>
      <xdr:rowOff>161925</xdr:rowOff>
    </xdr:from>
    <xdr:to>
      <xdr:col>2</xdr:col>
      <xdr:colOff>714376</xdr:colOff>
      <xdr:row>38</xdr:row>
      <xdr:rowOff>247650</xdr:rowOff>
    </xdr:to>
    <xdr:sp macro="" textlink="">
      <xdr:nvSpPr>
        <xdr:cNvPr id="6" name="Freccia a destr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362076" y="6657975"/>
          <a:ext cx="571500" cy="2762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0</xdr:col>
      <xdr:colOff>19050</xdr:colOff>
      <xdr:row>55</xdr:row>
      <xdr:rowOff>238125</xdr:rowOff>
    </xdr:from>
    <xdr:to>
      <xdr:col>1</xdr:col>
      <xdr:colOff>561975</xdr:colOff>
      <xdr:row>59</xdr:row>
      <xdr:rowOff>171451</xdr:rowOff>
    </xdr:to>
    <xdr:sp macro="" textlink="">
      <xdr:nvSpPr>
        <xdr:cNvPr id="8" name="Elaborazione alternativa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9050" y="10563225"/>
          <a:ext cx="1152525" cy="885826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1100"/>
            <a:t>Digita la tua minusvalenza da recuperare</a:t>
          </a:r>
        </a:p>
      </xdr:txBody>
    </xdr:sp>
    <xdr:clientData/>
  </xdr:twoCellAnchor>
  <xdr:twoCellAnchor>
    <xdr:from>
      <xdr:col>2</xdr:col>
      <xdr:colOff>180975</xdr:colOff>
      <xdr:row>57</xdr:row>
      <xdr:rowOff>9525</xdr:rowOff>
    </xdr:from>
    <xdr:to>
      <xdr:col>2</xdr:col>
      <xdr:colOff>752475</xdr:colOff>
      <xdr:row>58</xdr:row>
      <xdr:rowOff>95250</xdr:rowOff>
    </xdr:to>
    <xdr:sp macro="" textlink="">
      <xdr:nvSpPr>
        <xdr:cNvPr id="9" name="Freccia a destra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400175" y="10906125"/>
          <a:ext cx="571500" cy="2762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5</xdr:col>
      <xdr:colOff>885825</xdr:colOff>
      <xdr:row>51</xdr:row>
      <xdr:rowOff>28575</xdr:rowOff>
    </xdr:from>
    <xdr:to>
      <xdr:col>9</xdr:col>
      <xdr:colOff>800100</xdr:colOff>
      <xdr:row>53</xdr:row>
      <xdr:rowOff>260223</xdr:rowOff>
    </xdr:to>
    <xdr:sp macro="" textlink="">
      <xdr:nvSpPr>
        <xdr:cNvPr id="10" name="Fumetto: rettangolo con angoli arrotondati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6248400" y="9410700"/>
          <a:ext cx="4667250" cy="622173"/>
        </a:xfrm>
        <a:prstGeom prst="wedgeRoundRect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1100"/>
            <a:t>La soluzione C prevede la vendita del certificato "CH"</a:t>
          </a:r>
          <a:r>
            <a:rPr lang="it-IT" sz="1100" baseline="0"/>
            <a:t> tra il 29/11 e il 6/12 e il contestuale reinvestimento sul certificato " IT" entro il 6/12</a:t>
          </a:r>
          <a:endParaRPr lang="it-IT" sz="1100"/>
        </a:p>
      </xdr:txBody>
    </xdr:sp>
    <xdr:clientData/>
  </xdr:twoCellAnchor>
  <xdr:twoCellAnchor>
    <xdr:from>
      <xdr:col>7</xdr:col>
      <xdr:colOff>190500</xdr:colOff>
      <xdr:row>56</xdr:row>
      <xdr:rowOff>133350</xdr:rowOff>
    </xdr:from>
    <xdr:to>
      <xdr:col>7</xdr:col>
      <xdr:colOff>933450</xdr:colOff>
      <xdr:row>60</xdr:row>
      <xdr:rowOff>66675</xdr:rowOff>
    </xdr:to>
    <xdr:sp macro="" textlink="">
      <xdr:nvSpPr>
        <xdr:cNvPr id="12" name="Segno di addizion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7820025" y="10668000"/>
          <a:ext cx="742950" cy="695325"/>
        </a:xfrm>
        <a:prstGeom prst="mathPlu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4</xdr:col>
      <xdr:colOff>76200</xdr:colOff>
      <xdr:row>50</xdr:row>
      <xdr:rowOff>85725</xdr:rowOff>
    </xdr:from>
    <xdr:to>
      <xdr:col>5</xdr:col>
      <xdr:colOff>323850</xdr:colOff>
      <xdr:row>55</xdr:row>
      <xdr:rowOff>66675</xdr:rowOff>
    </xdr:to>
    <xdr:sp macro="" textlink="">
      <xdr:nvSpPr>
        <xdr:cNvPr id="13" name="Fumetto: oval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4076700" y="9286875"/>
          <a:ext cx="1609725" cy="933450"/>
        </a:xfrm>
        <a:prstGeom prst="wedgeEllipse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1100"/>
            <a:t>Capitale</a:t>
          </a:r>
          <a:r>
            <a:rPr lang="it-IT" sz="1100" baseline="0"/>
            <a:t> sufficiente per recupero minus</a:t>
          </a:r>
          <a:endParaRPr lang="it-IT" sz="1100"/>
        </a:p>
      </xdr:txBody>
    </xdr:sp>
    <xdr:clientData/>
  </xdr:twoCellAnchor>
  <xdr:twoCellAnchor>
    <xdr:from>
      <xdr:col>5</xdr:col>
      <xdr:colOff>904875</xdr:colOff>
      <xdr:row>10</xdr:row>
      <xdr:rowOff>47625</xdr:rowOff>
    </xdr:from>
    <xdr:to>
      <xdr:col>8</xdr:col>
      <xdr:colOff>1209675</xdr:colOff>
      <xdr:row>17</xdr:row>
      <xdr:rowOff>180975</xdr:rowOff>
    </xdr:to>
    <xdr:sp macro="" textlink="">
      <xdr:nvSpPr>
        <xdr:cNvPr id="14" name="Callout: freccia in su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267450" y="4448175"/>
          <a:ext cx="3743325" cy="1571625"/>
        </a:xfrm>
        <a:prstGeom prst="up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1100"/>
            <a:t>La</a:t>
          </a:r>
          <a:r>
            <a:rPr lang="it-IT" sz="1100" baseline="0"/>
            <a:t> compensazione per i privati avviene per cassa e non per valuta. E' quindi sufficiente un ritardo dell'accredito effettivo sul conto corrente di soli 2 giorni per far slittare la plusvalenza al 2018. ATTENZIONE!!</a:t>
          </a:r>
          <a:endParaRPr lang="it-IT" sz="1100"/>
        </a:p>
      </xdr:txBody>
    </xdr:sp>
    <xdr:clientData/>
  </xdr:twoCellAnchor>
  <xdr:twoCellAnchor>
    <xdr:from>
      <xdr:col>5</xdr:col>
      <xdr:colOff>885825</xdr:colOff>
      <xdr:row>73</xdr:row>
      <xdr:rowOff>104775</xdr:rowOff>
    </xdr:from>
    <xdr:to>
      <xdr:col>9</xdr:col>
      <xdr:colOff>800100</xdr:colOff>
      <xdr:row>76</xdr:row>
      <xdr:rowOff>79248</xdr:rowOff>
    </xdr:to>
    <xdr:sp macro="" textlink="">
      <xdr:nvSpPr>
        <xdr:cNvPr id="15" name="Fumetto: rettangolo con angoli arrotondati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6248400" y="16716375"/>
          <a:ext cx="4667250" cy="555498"/>
        </a:xfrm>
        <a:prstGeom prst="wedgeRoundRect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1100"/>
            <a:t>La soluzione C prevede la vendita del certificato "CH"</a:t>
          </a:r>
          <a:r>
            <a:rPr lang="it-IT" sz="1100" baseline="0"/>
            <a:t> tra il 29/11 e il 6/12 e il contestuale reinvestimento sul certificato " IT" entro il 6/12</a:t>
          </a:r>
          <a:endParaRPr lang="it-IT" sz="1100"/>
        </a:p>
      </xdr:txBody>
    </xdr:sp>
    <xdr:clientData/>
  </xdr:twoCellAnchor>
  <xdr:twoCellAnchor>
    <xdr:from>
      <xdr:col>7</xdr:col>
      <xdr:colOff>190500</xdr:colOff>
      <xdr:row>79</xdr:row>
      <xdr:rowOff>133350</xdr:rowOff>
    </xdr:from>
    <xdr:to>
      <xdr:col>7</xdr:col>
      <xdr:colOff>933450</xdr:colOff>
      <xdr:row>83</xdr:row>
      <xdr:rowOff>66675</xdr:rowOff>
    </xdr:to>
    <xdr:sp macro="" textlink="">
      <xdr:nvSpPr>
        <xdr:cNvPr id="16" name="Segno di addizion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7820025" y="12192000"/>
          <a:ext cx="742950" cy="695325"/>
        </a:xfrm>
        <a:prstGeom prst="mathPlu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4</xdr:col>
      <xdr:colOff>76200</xdr:colOff>
      <xdr:row>73</xdr:row>
      <xdr:rowOff>85725</xdr:rowOff>
    </xdr:from>
    <xdr:to>
      <xdr:col>5</xdr:col>
      <xdr:colOff>323850</xdr:colOff>
      <xdr:row>78</xdr:row>
      <xdr:rowOff>66675</xdr:rowOff>
    </xdr:to>
    <xdr:sp macro="" textlink="">
      <xdr:nvSpPr>
        <xdr:cNvPr id="17" name="Fumetto: oval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4076700" y="10629900"/>
          <a:ext cx="1609725" cy="1114425"/>
        </a:xfrm>
        <a:prstGeom prst="wedgeEllipse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1100"/>
            <a:t>Capitale</a:t>
          </a:r>
          <a:r>
            <a:rPr lang="it-IT" sz="1100" baseline="0"/>
            <a:t> sufficiente per recupero minus</a:t>
          </a:r>
          <a:endParaRPr lang="it-IT" sz="1100"/>
        </a:p>
      </xdr:txBody>
    </xdr:sp>
    <xdr:clientData/>
  </xdr:twoCellAnchor>
  <xdr:twoCellAnchor>
    <xdr:from>
      <xdr:col>7</xdr:col>
      <xdr:colOff>190500</xdr:colOff>
      <xdr:row>92</xdr:row>
      <xdr:rowOff>133350</xdr:rowOff>
    </xdr:from>
    <xdr:to>
      <xdr:col>7</xdr:col>
      <xdr:colOff>933450</xdr:colOff>
      <xdr:row>96</xdr:row>
      <xdr:rowOff>66675</xdr:rowOff>
    </xdr:to>
    <xdr:sp macro="" textlink="">
      <xdr:nvSpPr>
        <xdr:cNvPr id="18" name="Segno di addizion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7820025" y="18087975"/>
          <a:ext cx="742950" cy="695325"/>
        </a:xfrm>
        <a:prstGeom prst="mathPlu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7</xdr:col>
      <xdr:colOff>219075</xdr:colOff>
      <xdr:row>97</xdr:row>
      <xdr:rowOff>123825</xdr:rowOff>
    </xdr:from>
    <xdr:to>
      <xdr:col>7</xdr:col>
      <xdr:colOff>962025</xdr:colOff>
      <xdr:row>101</xdr:row>
      <xdr:rowOff>57150</xdr:rowOff>
    </xdr:to>
    <xdr:sp macro="" textlink="">
      <xdr:nvSpPr>
        <xdr:cNvPr id="19" name="Segno di addizion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7848600" y="22088475"/>
          <a:ext cx="742950" cy="695325"/>
        </a:xfrm>
        <a:prstGeom prst="mathPlu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5</xdr:col>
      <xdr:colOff>895350</xdr:colOff>
      <xdr:row>86</xdr:row>
      <xdr:rowOff>28575</xdr:rowOff>
    </xdr:from>
    <xdr:to>
      <xdr:col>9</xdr:col>
      <xdr:colOff>809625</xdr:colOff>
      <xdr:row>89</xdr:row>
      <xdr:rowOff>152400</xdr:rowOff>
    </xdr:to>
    <xdr:sp macro="" textlink="">
      <xdr:nvSpPr>
        <xdr:cNvPr id="20" name="Fumetto: rettangolo con angoli arrotondati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6257925" y="19526250"/>
          <a:ext cx="4667250" cy="866775"/>
        </a:xfrm>
        <a:prstGeom prst="wedgeRoundRect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1100"/>
            <a:t>La soluzione D prevede la vendita del certificato "CH"</a:t>
          </a:r>
          <a:r>
            <a:rPr lang="it-IT" sz="1100" baseline="0"/>
            <a:t> tra il 29/11 e il 6/12 e il contestuale reinvestimento ( CEDOLA INCLUSA) sul certificato " IT" entro il 6/12. Entro il 20/12 va poi venduto il certificato "IT" e acquistato il certificato "DE"</a:t>
          </a:r>
          <a:endParaRPr lang="it-IT" sz="1100"/>
        </a:p>
      </xdr:txBody>
    </xdr:sp>
    <xdr:clientData/>
  </xdr:twoCellAnchor>
  <xdr:twoCellAnchor>
    <xdr:from>
      <xdr:col>4</xdr:col>
      <xdr:colOff>85725</xdr:colOff>
      <xdr:row>85</xdr:row>
      <xdr:rowOff>152400</xdr:rowOff>
    </xdr:from>
    <xdr:to>
      <xdr:col>5</xdr:col>
      <xdr:colOff>333375</xdr:colOff>
      <xdr:row>90</xdr:row>
      <xdr:rowOff>142875</xdr:rowOff>
    </xdr:to>
    <xdr:sp macro="" textlink="">
      <xdr:nvSpPr>
        <xdr:cNvPr id="21" name="Fumetto: oval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4086225" y="19450050"/>
          <a:ext cx="1609725" cy="942975"/>
        </a:xfrm>
        <a:prstGeom prst="wedgeEllipse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1100"/>
            <a:t>Capitale</a:t>
          </a:r>
          <a:r>
            <a:rPr lang="it-IT" sz="1100" baseline="0"/>
            <a:t> sufficiente per recupero minus</a:t>
          </a:r>
          <a:endParaRPr lang="it-IT" sz="1100"/>
        </a:p>
      </xdr:txBody>
    </xdr:sp>
    <xdr:clientData/>
  </xdr:twoCellAnchor>
  <xdr:twoCellAnchor>
    <xdr:from>
      <xdr:col>0</xdr:col>
      <xdr:colOff>19050</xdr:colOff>
      <xdr:row>93</xdr:row>
      <xdr:rowOff>0</xdr:rowOff>
    </xdr:from>
    <xdr:to>
      <xdr:col>1</xdr:col>
      <xdr:colOff>561975</xdr:colOff>
      <xdr:row>96</xdr:row>
      <xdr:rowOff>314326</xdr:rowOff>
    </xdr:to>
    <xdr:sp macro="" textlink="">
      <xdr:nvSpPr>
        <xdr:cNvPr id="22" name="Elaborazione alternativa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19050" y="21183600"/>
          <a:ext cx="1152525" cy="885826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1100"/>
            <a:t>Digita la tua minusvalenza da recuperare</a:t>
          </a:r>
        </a:p>
      </xdr:txBody>
    </xdr:sp>
    <xdr:clientData/>
  </xdr:twoCellAnchor>
  <xdr:twoCellAnchor>
    <xdr:from>
      <xdr:col>2</xdr:col>
      <xdr:colOff>123825</xdr:colOff>
      <xdr:row>94</xdr:row>
      <xdr:rowOff>142875</xdr:rowOff>
    </xdr:from>
    <xdr:to>
      <xdr:col>2</xdr:col>
      <xdr:colOff>695325</xdr:colOff>
      <xdr:row>96</xdr:row>
      <xdr:rowOff>38100</xdr:rowOff>
    </xdr:to>
    <xdr:sp macro="" textlink="">
      <xdr:nvSpPr>
        <xdr:cNvPr id="23" name="Freccia a destra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1343025" y="21516975"/>
          <a:ext cx="571500" cy="2762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1</xdr:col>
      <xdr:colOff>561974</xdr:colOff>
      <xdr:row>25</xdr:row>
      <xdr:rowOff>19050</xdr:rowOff>
    </xdr:from>
    <xdr:to>
      <xdr:col>4</xdr:col>
      <xdr:colOff>19049</xdr:colOff>
      <xdr:row>32</xdr:row>
      <xdr:rowOff>76200</xdr:rowOff>
    </xdr:to>
    <xdr:sp macro="" textlink="">
      <xdr:nvSpPr>
        <xdr:cNvPr id="24" name="Onda 2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1171574" y="7381875"/>
          <a:ext cx="2847975" cy="1390650"/>
        </a:xfrm>
        <a:prstGeom prst="doubleWave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1400" b="1">
              <a:solidFill>
                <a:sysClr val="windowText" lastClr="000000"/>
              </a:solidFill>
            </a:rPr>
            <a:t>PER</a:t>
          </a:r>
          <a:r>
            <a:rPr lang="it-IT" sz="1400" b="1" baseline="0">
              <a:solidFill>
                <a:sysClr val="windowText" lastClr="000000"/>
              </a:solidFill>
            </a:rPr>
            <a:t> UTILIZZARE IL TOOL E' SUFFICIENTE INSERIRE I VALORI NELLE CELLE EVIDENZIATE IN GIALLO </a:t>
          </a:r>
          <a:endParaRPr lang="it-IT" sz="1400" b="1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10</xdr:col>
      <xdr:colOff>581025</xdr:colOff>
      <xdr:row>10</xdr:row>
      <xdr:rowOff>9525</xdr:rowOff>
    </xdr:from>
    <xdr:to>
      <xdr:col>14</xdr:col>
      <xdr:colOff>9525</xdr:colOff>
      <xdr:row>15</xdr:row>
      <xdr:rowOff>85725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34800" y="4410075"/>
          <a:ext cx="4048125" cy="1133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6407F-6175-4BEE-BDCF-6EC11EF7F51B}">
  <dimension ref="A1:N104"/>
  <sheetViews>
    <sheetView tabSelected="1" topLeftCell="A62" zoomScaleNormal="100" workbookViewId="0">
      <selection activeCell="I94" sqref="I94"/>
    </sheetView>
  </sheetViews>
  <sheetFormatPr defaultRowHeight="15" x14ac:dyDescent="0.25"/>
  <cols>
    <col min="1" max="2" width="9.140625" style="1"/>
    <col min="3" max="3" width="13.85546875" style="1" bestFit="1" customWidth="1"/>
    <col min="4" max="4" width="27.85546875" style="1" bestFit="1" customWidth="1"/>
    <col min="5" max="5" width="20.42578125" style="1" customWidth="1"/>
    <col min="6" max="6" width="16.140625" style="1" customWidth="1"/>
    <col min="7" max="7" width="17.85546875" style="1" customWidth="1"/>
    <col min="8" max="8" width="17.5703125" style="1" bestFit="1" customWidth="1"/>
    <col min="9" max="9" width="19.7109375" style="1" customWidth="1"/>
    <col min="10" max="10" width="15.5703125" style="1" customWidth="1"/>
    <col min="11" max="11" width="22.42578125" style="1" customWidth="1"/>
    <col min="12" max="12" width="11.42578125" style="1" customWidth="1"/>
    <col min="13" max="13" width="17.5703125" style="1" customWidth="1"/>
    <col min="14" max="14" width="17.85546875" style="1" customWidth="1"/>
    <col min="15" max="16384" width="9.140625" style="1"/>
  </cols>
  <sheetData>
    <row r="1" spans="1:14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5.75" thickBot="1" x14ac:dyDescent="0.3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4" x14ac:dyDescent="0.25">
      <c r="A4" s="42"/>
      <c r="B4" s="42"/>
      <c r="C4" s="75" t="s">
        <v>34</v>
      </c>
      <c r="D4" s="76"/>
      <c r="E4" s="76"/>
      <c r="F4" s="76"/>
      <c r="G4" s="76"/>
      <c r="H4" s="76"/>
      <c r="I4" s="76"/>
      <c r="J4" s="76"/>
      <c r="K4" s="76"/>
      <c r="L4" s="76"/>
      <c r="M4" s="76"/>
      <c r="N4" s="77"/>
    </row>
    <row r="5" spans="1:14" x14ac:dyDescent="0.25">
      <c r="A5" s="42"/>
      <c r="B5" s="42"/>
      <c r="C5" s="78"/>
      <c r="D5" s="79"/>
      <c r="E5" s="79"/>
      <c r="F5" s="79"/>
      <c r="G5" s="79"/>
      <c r="H5" s="79"/>
      <c r="I5" s="79"/>
      <c r="J5" s="79"/>
      <c r="K5" s="79"/>
      <c r="L5" s="79"/>
      <c r="M5" s="79"/>
      <c r="N5" s="80"/>
    </row>
    <row r="6" spans="1:14" ht="15.75" thickBot="1" x14ac:dyDescent="0.3">
      <c r="A6" s="42"/>
      <c r="B6" s="42"/>
      <c r="C6" s="81"/>
      <c r="D6" s="82"/>
      <c r="E6" s="82"/>
      <c r="F6" s="82"/>
      <c r="G6" s="82"/>
      <c r="H6" s="82"/>
      <c r="I6" s="82"/>
      <c r="J6" s="82"/>
      <c r="K6" s="82"/>
      <c r="L6" s="82"/>
      <c r="M6" s="82"/>
      <c r="N6" s="83"/>
    </row>
    <row r="7" spans="1:14" ht="45" x14ac:dyDescent="0.25">
      <c r="A7" s="42"/>
      <c r="B7" s="42"/>
      <c r="C7" s="2" t="s">
        <v>28</v>
      </c>
      <c r="D7" s="2" t="s">
        <v>5</v>
      </c>
      <c r="E7" s="2" t="s">
        <v>7</v>
      </c>
      <c r="F7" s="3" t="s">
        <v>1</v>
      </c>
      <c r="G7" s="2" t="s">
        <v>0</v>
      </c>
      <c r="H7" s="3" t="s">
        <v>2</v>
      </c>
      <c r="I7" s="2" t="s">
        <v>3</v>
      </c>
      <c r="J7" s="3" t="s">
        <v>4</v>
      </c>
      <c r="K7" s="2" t="s">
        <v>9</v>
      </c>
      <c r="L7" s="3" t="s">
        <v>12</v>
      </c>
      <c r="M7" s="3" t="s">
        <v>15</v>
      </c>
      <c r="N7" s="3" t="s">
        <v>16</v>
      </c>
    </row>
    <row r="8" spans="1:14" ht="60" x14ac:dyDescent="0.25">
      <c r="A8" s="42"/>
      <c r="B8" s="42"/>
      <c r="C8" s="4" t="s">
        <v>29</v>
      </c>
      <c r="D8" s="4" t="s">
        <v>6</v>
      </c>
      <c r="E8" s="5">
        <v>43067</v>
      </c>
      <c r="F8" s="5">
        <v>43067</v>
      </c>
      <c r="G8" s="5">
        <v>43068</v>
      </c>
      <c r="H8" s="5">
        <v>43070</v>
      </c>
      <c r="I8" s="6">
        <v>0.19</v>
      </c>
      <c r="J8" s="4">
        <v>190</v>
      </c>
      <c r="K8" s="7" t="s">
        <v>10</v>
      </c>
      <c r="L8" s="8">
        <v>0.65</v>
      </c>
      <c r="M8" s="8">
        <v>0.03</v>
      </c>
      <c r="N8" s="9">
        <v>950</v>
      </c>
    </row>
    <row r="9" spans="1:14" ht="75" x14ac:dyDescent="0.25">
      <c r="A9" s="42"/>
      <c r="B9" s="42"/>
      <c r="C9" s="4" t="s">
        <v>30</v>
      </c>
      <c r="D9" s="4" t="s">
        <v>8</v>
      </c>
      <c r="E9" s="5">
        <v>43073</v>
      </c>
      <c r="F9" s="5">
        <v>43075</v>
      </c>
      <c r="G9" s="5">
        <v>43076</v>
      </c>
      <c r="H9" s="5">
        <v>43080</v>
      </c>
      <c r="I9" s="6">
        <v>0.15</v>
      </c>
      <c r="J9" s="10">
        <v>150</v>
      </c>
      <c r="K9" s="7" t="s">
        <v>11</v>
      </c>
      <c r="L9" s="8">
        <v>0.65</v>
      </c>
      <c r="M9" s="8">
        <v>0.1</v>
      </c>
      <c r="N9" s="9">
        <v>1000</v>
      </c>
    </row>
    <row r="10" spans="1:14" ht="75" x14ac:dyDescent="0.25">
      <c r="A10" s="42"/>
      <c r="B10" s="42"/>
      <c r="C10" s="4" t="s">
        <v>31</v>
      </c>
      <c r="D10" s="4" t="s">
        <v>13</v>
      </c>
      <c r="E10" s="5">
        <v>43080</v>
      </c>
      <c r="F10" s="5">
        <v>43089</v>
      </c>
      <c r="G10" s="5">
        <v>43090</v>
      </c>
      <c r="H10" s="11" t="s">
        <v>33</v>
      </c>
      <c r="I10" s="6">
        <v>0.25</v>
      </c>
      <c r="J10" s="10">
        <v>250</v>
      </c>
      <c r="K10" s="7" t="s">
        <v>14</v>
      </c>
      <c r="L10" s="8">
        <v>0.6</v>
      </c>
      <c r="M10" s="8">
        <v>0.06</v>
      </c>
      <c r="N10" s="9">
        <v>1010</v>
      </c>
    </row>
    <row r="11" spans="1:14" x14ac:dyDescent="0.25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</row>
    <row r="12" spans="1:14" ht="23.25" x14ac:dyDescent="0.35">
      <c r="A12" s="42"/>
      <c r="B12" s="42"/>
      <c r="C12" s="42"/>
      <c r="D12" s="54"/>
      <c r="E12" s="55"/>
      <c r="F12" s="42"/>
      <c r="G12" s="42"/>
      <c r="H12" s="42"/>
      <c r="I12" s="42"/>
      <c r="J12" s="42"/>
      <c r="K12" s="42"/>
      <c r="L12" s="42"/>
      <c r="M12" s="42"/>
      <c r="N12" s="42"/>
    </row>
    <row r="13" spans="1:14" x14ac:dyDescent="0.25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</row>
    <row r="14" spans="1:14" x14ac:dyDescent="0.25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</row>
    <row r="15" spans="1:14" x14ac:dyDescent="0.25">
      <c r="A15" s="42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</row>
    <row r="16" spans="1:14" x14ac:dyDescent="0.25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</row>
    <row r="17" spans="1:14" x14ac:dyDescent="0.25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</row>
    <row r="18" spans="1:14" x14ac:dyDescent="0.25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</row>
    <row r="19" spans="1:14" x14ac:dyDescent="0.25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</row>
    <row r="20" spans="1:14" x14ac:dyDescent="0.25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</row>
    <row r="21" spans="1:14" x14ac:dyDescent="0.25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</row>
    <row r="22" spans="1:14" x14ac:dyDescent="0.25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</row>
    <row r="23" spans="1:14" x14ac:dyDescent="0.25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</row>
    <row r="24" spans="1:14" x14ac:dyDescent="0.25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</row>
    <row r="25" spans="1:14" x14ac:dyDescent="0.25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</row>
    <row r="26" spans="1:14" x14ac:dyDescent="0.25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</row>
    <row r="27" spans="1:14" x14ac:dyDescent="0.25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</row>
    <row r="28" spans="1:14" x14ac:dyDescent="0.25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</row>
    <row r="29" spans="1:14" x14ac:dyDescent="0.25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</row>
    <row r="30" spans="1:14" x14ac:dyDescent="0.25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  <row r="31" spans="1:14" x14ac:dyDescent="0.25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  <row r="32" spans="1:14" x14ac:dyDescent="0.25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</row>
    <row r="33" spans="1:14" ht="15.75" thickBot="1" x14ac:dyDescent="0.3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</row>
    <row r="34" spans="1:14" x14ac:dyDescent="0.25">
      <c r="A34" s="42"/>
      <c r="B34" s="42"/>
      <c r="C34" s="42"/>
      <c r="D34" s="72" t="s">
        <v>20</v>
      </c>
      <c r="E34" s="56" t="s">
        <v>18</v>
      </c>
      <c r="F34" s="56"/>
      <c r="G34" s="56"/>
      <c r="H34" s="56"/>
      <c r="I34" s="56"/>
      <c r="J34" s="56"/>
      <c r="K34" s="57"/>
      <c r="L34" s="42"/>
      <c r="M34" s="42"/>
      <c r="N34" s="42"/>
    </row>
    <row r="35" spans="1:14" ht="30" x14ac:dyDescent="0.25">
      <c r="A35" s="42"/>
      <c r="B35" s="42"/>
      <c r="C35" s="42"/>
      <c r="D35" s="73"/>
      <c r="E35" s="12" t="s">
        <v>17</v>
      </c>
      <c r="F35" s="13" t="s">
        <v>5</v>
      </c>
      <c r="G35" s="13" t="s">
        <v>19</v>
      </c>
      <c r="H35" s="13" t="s">
        <v>22</v>
      </c>
      <c r="I35" s="14" t="s">
        <v>23</v>
      </c>
      <c r="J35" s="14" t="s">
        <v>24</v>
      </c>
      <c r="K35" s="15" t="s">
        <v>25</v>
      </c>
      <c r="L35" s="42"/>
      <c r="M35" s="42"/>
      <c r="N35" s="42"/>
    </row>
    <row r="36" spans="1:14" ht="15.75" thickBot="1" x14ac:dyDescent="0.3">
      <c r="A36" s="42"/>
      <c r="B36" s="42"/>
      <c r="C36" s="42"/>
      <c r="D36" s="74"/>
      <c r="E36" s="51">
        <f>(D37/J8)*H36</f>
        <v>12500</v>
      </c>
      <c r="F36" s="4" t="s">
        <v>6</v>
      </c>
      <c r="G36" s="16">
        <f>D37/J8</f>
        <v>13.157894736842104</v>
      </c>
      <c r="H36" s="40">
        <v>950</v>
      </c>
      <c r="I36" s="40">
        <v>750</v>
      </c>
      <c r="J36" s="4">
        <f>J8*G36</f>
        <v>2500</v>
      </c>
      <c r="K36" s="17">
        <f>(I36-H36)*G36</f>
        <v>-2631.5789473684208</v>
      </c>
      <c r="L36" s="42"/>
      <c r="M36" s="42"/>
      <c r="N36" s="42"/>
    </row>
    <row r="37" spans="1:14" x14ac:dyDescent="0.25">
      <c r="A37" s="42"/>
      <c r="B37" s="42"/>
      <c r="C37" s="42"/>
      <c r="D37" s="66">
        <v>2500</v>
      </c>
      <c r="E37" s="18"/>
      <c r="F37" s="18"/>
      <c r="G37" s="18"/>
      <c r="H37" s="18"/>
      <c r="I37" s="18"/>
      <c r="J37" s="18"/>
      <c r="K37" s="19"/>
      <c r="L37" s="42"/>
      <c r="M37" s="42"/>
      <c r="N37" s="42"/>
    </row>
    <row r="38" spans="1:14" x14ac:dyDescent="0.25">
      <c r="A38" s="42"/>
      <c r="B38" s="42"/>
      <c r="C38" s="42"/>
      <c r="D38" s="67"/>
      <c r="E38" s="58" t="s">
        <v>21</v>
      </c>
      <c r="F38" s="58"/>
      <c r="G38" s="58"/>
      <c r="H38" s="58"/>
      <c r="I38" s="58"/>
      <c r="J38" s="58"/>
      <c r="K38" s="59"/>
      <c r="L38" s="42"/>
      <c r="M38" s="42"/>
      <c r="N38" s="42"/>
    </row>
    <row r="39" spans="1:14" ht="30" x14ac:dyDescent="0.25">
      <c r="A39" s="42"/>
      <c r="B39" s="42"/>
      <c r="C39" s="42"/>
      <c r="D39" s="67"/>
      <c r="E39" s="20" t="s">
        <v>17</v>
      </c>
      <c r="F39" s="21" t="s">
        <v>5</v>
      </c>
      <c r="G39" s="21" t="s">
        <v>19</v>
      </c>
      <c r="H39" s="21" t="s">
        <v>22</v>
      </c>
      <c r="I39" s="22" t="s">
        <v>37</v>
      </c>
      <c r="J39" s="22" t="s">
        <v>24</v>
      </c>
      <c r="K39" s="23" t="s">
        <v>25</v>
      </c>
      <c r="L39" s="42"/>
      <c r="M39" s="42"/>
      <c r="N39" s="42"/>
    </row>
    <row r="40" spans="1:14" ht="15.75" thickBot="1" x14ac:dyDescent="0.3">
      <c r="A40" s="42"/>
      <c r="B40" s="42"/>
      <c r="C40" s="42"/>
      <c r="D40" s="68"/>
      <c r="E40" s="52">
        <f>(D37/J9)*H40</f>
        <v>16666.666666666668</v>
      </c>
      <c r="F40" s="24" t="s">
        <v>8</v>
      </c>
      <c r="G40" s="25">
        <f>D37/J9</f>
        <v>16.666666666666668</v>
      </c>
      <c r="H40" s="41">
        <v>1000</v>
      </c>
      <c r="I40" s="41">
        <v>840</v>
      </c>
      <c r="J40" s="24">
        <f>J9*G40</f>
        <v>2500</v>
      </c>
      <c r="K40" s="26">
        <f>(I40-H40)*G40</f>
        <v>-2666.666666666667</v>
      </c>
      <c r="L40" s="42"/>
      <c r="M40" s="42"/>
      <c r="N40" s="42"/>
    </row>
    <row r="41" spans="1:14" ht="28.5" x14ac:dyDescent="0.25">
      <c r="A41" s="42"/>
      <c r="B41" s="42"/>
      <c r="C41" s="42"/>
      <c r="D41" s="43"/>
      <c r="E41" s="44"/>
      <c r="F41" s="45"/>
      <c r="G41" s="46"/>
      <c r="H41" s="47"/>
      <c r="I41" s="47"/>
      <c r="J41" s="47"/>
      <c r="K41" s="44"/>
      <c r="L41" s="42"/>
      <c r="M41" s="42"/>
      <c r="N41" s="42"/>
    </row>
    <row r="42" spans="1:14" ht="28.5" x14ac:dyDescent="0.25">
      <c r="A42" s="42"/>
      <c r="B42" s="42"/>
      <c r="C42" s="42"/>
      <c r="D42" s="43"/>
      <c r="E42" s="44"/>
      <c r="F42" s="45"/>
      <c r="G42" s="46"/>
      <c r="H42" s="47"/>
      <c r="I42" s="47"/>
      <c r="J42" s="47"/>
      <c r="K42" s="44"/>
      <c r="L42" s="42"/>
      <c r="M42" s="42"/>
      <c r="N42" s="42"/>
    </row>
    <row r="43" spans="1:14" ht="15.75" thickBot="1" x14ac:dyDescent="0.3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</row>
    <row r="44" spans="1:14" x14ac:dyDescent="0.25">
      <c r="A44" s="42"/>
      <c r="B44" s="42"/>
      <c r="C44" s="42"/>
      <c r="D44" s="69" t="s">
        <v>32</v>
      </c>
      <c r="E44" s="56" t="s">
        <v>18</v>
      </c>
      <c r="F44" s="56"/>
      <c r="G44" s="56"/>
      <c r="H44" s="56"/>
      <c r="I44" s="56"/>
      <c r="J44" s="56"/>
      <c r="K44" s="57"/>
      <c r="L44" s="42"/>
      <c r="M44" s="42"/>
      <c r="N44" s="42"/>
    </row>
    <row r="45" spans="1:14" ht="30" x14ac:dyDescent="0.25">
      <c r="A45" s="42"/>
      <c r="B45" s="42"/>
      <c r="C45" s="42"/>
      <c r="D45" s="70"/>
      <c r="E45" s="12" t="s">
        <v>17</v>
      </c>
      <c r="F45" s="13" t="s">
        <v>5</v>
      </c>
      <c r="G45" s="13" t="s">
        <v>19</v>
      </c>
      <c r="H45" s="13" t="s">
        <v>22</v>
      </c>
      <c r="I45" s="14" t="s">
        <v>23</v>
      </c>
      <c r="J45" s="14" t="s">
        <v>24</v>
      </c>
      <c r="K45" s="15" t="s">
        <v>25</v>
      </c>
      <c r="L45" s="42"/>
      <c r="M45" s="42"/>
      <c r="N45" s="42"/>
    </row>
    <row r="46" spans="1:14" x14ac:dyDescent="0.25">
      <c r="A46" s="42"/>
      <c r="B46" s="42"/>
      <c r="C46" s="42"/>
      <c r="D46" s="70"/>
      <c r="E46" s="51">
        <f>(D54/J8)*H46</f>
        <v>150000</v>
      </c>
      <c r="F46" s="4" t="s">
        <v>6</v>
      </c>
      <c r="G46" s="16">
        <f>D54/J8</f>
        <v>157.89473684210526</v>
      </c>
      <c r="H46" s="40">
        <v>950</v>
      </c>
      <c r="I46" s="40">
        <v>750</v>
      </c>
      <c r="J46" s="4">
        <f>J8*G46</f>
        <v>30000</v>
      </c>
      <c r="K46" s="17">
        <f>(I46-H46)*G46</f>
        <v>-31578.947368421053</v>
      </c>
      <c r="L46" s="42"/>
      <c r="M46" s="42"/>
      <c r="N46" s="42"/>
    </row>
    <row r="47" spans="1:14" ht="15" customHeight="1" x14ac:dyDescent="0.25">
      <c r="A47" s="42"/>
      <c r="B47" s="42"/>
      <c r="C47" s="42"/>
      <c r="D47" s="70"/>
      <c r="E47" s="18"/>
      <c r="F47" s="18"/>
      <c r="G47" s="18"/>
      <c r="H47" s="18"/>
      <c r="I47" s="18"/>
      <c r="J47" s="18"/>
      <c r="K47" s="19"/>
      <c r="L47" s="42"/>
      <c r="M47" s="42"/>
      <c r="N47" s="42"/>
    </row>
    <row r="48" spans="1:14" ht="15" customHeight="1" x14ac:dyDescent="0.25">
      <c r="A48" s="42"/>
      <c r="B48" s="42"/>
      <c r="C48" s="42"/>
      <c r="D48" s="70"/>
      <c r="E48" s="58" t="s">
        <v>21</v>
      </c>
      <c r="F48" s="58"/>
      <c r="G48" s="58"/>
      <c r="H48" s="58"/>
      <c r="I48" s="58"/>
      <c r="J48" s="58"/>
      <c r="K48" s="59"/>
      <c r="L48" s="42"/>
      <c r="M48" s="42"/>
      <c r="N48" s="42"/>
    </row>
    <row r="49" spans="1:14" ht="30" x14ac:dyDescent="0.25">
      <c r="A49" s="42"/>
      <c r="B49" s="42"/>
      <c r="C49" s="42"/>
      <c r="D49" s="70"/>
      <c r="E49" s="20" t="s">
        <v>17</v>
      </c>
      <c r="F49" s="21" t="s">
        <v>5</v>
      </c>
      <c r="G49" s="21" t="s">
        <v>19</v>
      </c>
      <c r="H49" s="21" t="s">
        <v>22</v>
      </c>
      <c r="I49" s="22" t="s">
        <v>37</v>
      </c>
      <c r="J49" s="22" t="s">
        <v>24</v>
      </c>
      <c r="K49" s="23" t="s">
        <v>25</v>
      </c>
      <c r="L49" s="42"/>
      <c r="M49" s="42"/>
      <c r="N49" s="42"/>
    </row>
    <row r="50" spans="1:14" ht="15.75" customHeight="1" x14ac:dyDescent="0.25">
      <c r="A50" s="42"/>
      <c r="B50" s="42"/>
      <c r="C50" s="42"/>
      <c r="D50" s="70"/>
      <c r="E50" s="51">
        <f>(D54/J9)*H50</f>
        <v>200000</v>
      </c>
      <c r="F50" s="4" t="s">
        <v>8</v>
      </c>
      <c r="G50" s="16">
        <f>D54/J9</f>
        <v>200</v>
      </c>
      <c r="H50" s="40">
        <v>1000</v>
      </c>
      <c r="I50" s="40">
        <v>840</v>
      </c>
      <c r="J50" s="4">
        <f>J9*G50</f>
        <v>30000</v>
      </c>
      <c r="K50" s="17">
        <f>(I50-H50)*G50</f>
        <v>-32000</v>
      </c>
      <c r="L50" s="42"/>
      <c r="M50" s="42"/>
      <c r="N50" s="42"/>
    </row>
    <row r="51" spans="1:14" x14ac:dyDescent="0.25">
      <c r="A51" s="42"/>
      <c r="B51" s="42"/>
      <c r="C51" s="42"/>
      <c r="D51" s="70"/>
      <c r="E51" s="45"/>
      <c r="F51" s="45"/>
      <c r="G51" s="45"/>
      <c r="H51" s="45"/>
      <c r="I51" s="45"/>
      <c r="J51" s="45"/>
      <c r="K51" s="48"/>
      <c r="L51" s="42"/>
      <c r="M51" s="42"/>
      <c r="N51" s="42"/>
    </row>
    <row r="52" spans="1:14" x14ac:dyDescent="0.25">
      <c r="A52" s="42"/>
      <c r="B52" s="42"/>
      <c r="C52" s="42"/>
      <c r="D52" s="70"/>
      <c r="E52" s="45"/>
      <c r="F52" s="45"/>
      <c r="G52" s="45"/>
      <c r="H52" s="45"/>
      <c r="I52" s="45"/>
      <c r="J52" s="45"/>
      <c r="K52" s="48"/>
      <c r="L52" s="42"/>
      <c r="M52" s="42"/>
      <c r="N52" s="42"/>
    </row>
    <row r="53" spans="1:14" ht="15.75" thickBot="1" x14ac:dyDescent="0.3">
      <c r="A53" s="42"/>
      <c r="B53" s="42"/>
      <c r="C53" s="42"/>
      <c r="D53" s="71"/>
      <c r="E53" s="45"/>
      <c r="F53" s="45"/>
      <c r="G53" s="45"/>
      <c r="H53" s="45"/>
      <c r="I53" s="45"/>
      <c r="J53" s="45"/>
      <c r="K53" s="48"/>
      <c r="L53" s="42"/>
      <c r="M53" s="42"/>
      <c r="N53" s="42"/>
    </row>
    <row r="54" spans="1:14" ht="28.5" customHeight="1" x14ac:dyDescent="0.25">
      <c r="A54" s="42"/>
      <c r="B54" s="42"/>
      <c r="C54" s="42"/>
      <c r="D54" s="66">
        <v>30000</v>
      </c>
      <c r="E54" s="45"/>
      <c r="F54" s="45"/>
      <c r="G54" s="45"/>
      <c r="H54" s="45"/>
      <c r="I54" s="45"/>
      <c r="J54" s="45"/>
      <c r="K54" s="48"/>
      <c r="L54" s="42"/>
      <c r="M54" s="42"/>
      <c r="N54" s="42"/>
    </row>
    <row r="55" spans="1:14" x14ac:dyDescent="0.25">
      <c r="A55" s="42"/>
      <c r="B55" s="42"/>
      <c r="C55" s="42"/>
      <c r="D55" s="67"/>
      <c r="E55" s="61" t="s">
        <v>26</v>
      </c>
      <c r="F55" s="61"/>
      <c r="G55" s="61"/>
      <c r="H55" s="61"/>
      <c r="I55" s="61"/>
      <c r="J55" s="61"/>
      <c r="K55" s="62"/>
      <c r="L55" s="42"/>
      <c r="M55" s="42"/>
      <c r="N55" s="42"/>
    </row>
    <row r="56" spans="1:14" ht="30" x14ac:dyDescent="0.25">
      <c r="A56" s="42"/>
      <c r="B56" s="42"/>
      <c r="C56" s="42"/>
      <c r="D56" s="67"/>
      <c r="E56" s="12" t="s">
        <v>17</v>
      </c>
      <c r="F56" s="13" t="s">
        <v>5</v>
      </c>
      <c r="G56" s="13" t="s">
        <v>19</v>
      </c>
      <c r="H56" s="13" t="s">
        <v>22</v>
      </c>
      <c r="I56" s="14" t="s">
        <v>27</v>
      </c>
      <c r="J56" s="14" t="s">
        <v>24</v>
      </c>
      <c r="K56" s="15" t="s">
        <v>25</v>
      </c>
      <c r="L56" s="42"/>
      <c r="M56" s="42"/>
      <c r="N56" s="42"/>
    </row>
    <row r="57" spans="1:14" x14ac:dyDescent="0.25">
      <c r="A57" s="42"/>
      <c r="B57" s="42"/>
      <c r="C57" s="42"/>
      <c r="D57" s="67"/>
      <c r="E57" s="50">
        <f>((D54/(J8+J9))*H57)*1.125</f>
        <v>96783.088235294126</v>
      </c>
      <c r="F57" s="4" t="s">
        <v>6</v>
      </c>
      <c r="G57" s="16">
        <f>E57/H57</f>
        <v>99.264705882352956</v>
      </c>
      <c r="H57" s="40">
        <v>975</v>
      </c>
      <c r="I57" s="40">
        <v>775</v>
      </c>
      <c r="J57" s="9">
        <f>J8*G57</f>
        <v>18860.294117647063</v>
      </c>
      <c r="K57" s="17">
        <f>(I57-H57)*G57</f>
        <v>-19852.941176470591</v>
      </c>
      <c r="L57" s="42"/>
      <c r="M57" s="42"/>
      <c r="N57" s="42"/>
    </row>
    <row r="58" spans="1:14" x14ac:dyDescent="0.25">
      <c r="A58" s="42"/>
      <c r="B58" s="42"/>
      <c r="C58" s="42"/>
      <c r="D58" s="67"/>
      <c r="E58" s="45"/>
      <c r="F58" s="45"/>
      <c r="G58" s="45"/>
      <c r="H58" s="45"/>
      <c r="I58" s="45"/>
      <c r="J58" s="45"/>
      <c r="K58" s="48"/>
      <c r="L58" s="42"/>
      <c r="M58" s="42"/>
      <c r="N58" s="42"/>
    </row>
    <row r="59" spans="1:14" x14ac:dyDescent="0.25">
      <c r="A59" s="42"/>
      <c r="B59" s="42"/>
      <c r="C59" s="42"/>
      <c r="D59" s="67"/>
      <c r="E59" s="45"/>
      <c r="F59" s="45"/>
      <c r="G59" s="45"/>
      <c r="H59" s="45"/>
      <c r="I59" s="45"/>
      <c r="J59" s="45"/>
      <c r="K59" s="48"/>
      <c r="L59" s="42"/>
      <c r="M59" s="42"/>
      <c r="N59" s="42"/>
    </row>
    <row r="60" spans="1:14" x14ac:dyDescent="0.25">
      <c r="A60" s="42"/>
      <c r="B60" s="42"/>
      <c r="C60" s="42"/>
      <c r="D60" s="67"/>
      <c r="E60" s="45"/>
      <c r="F60" s="45"/>
      <c r="G60" s="45"/>
      <c r="H60" s="45"/>
      <c r="I60" s="45"/>
      <c r="J60" s="45"/>
      <c r="K60" s="48"/>
      <c r="L60" s="42"/>
      <c r="M60" s="42"/>
      <c r="N60" s="42"/>
    </row>
    <row r="61" spans="1:14" ht="30" x14ac:dyDescent="0.25">
      <c r="A61" s="42"/>
      <c r="B61" s="42"/>
      <c r="C61" s="42"/>
      <c r="D61" s="67"/>
      <c r="E61" s="20" t="s">
        <v>17</v>
      </c>
      <c r="F61" s="21" t="s">
        <v>5</v>
      </c>
      <c r="G61" s="21" t="s">
        <v>19</v>
      </c>
      <c r="H61" s="22" t="s">
        <v>38</v>
      </c>
      <c r="I61" s="22" t="s">
        <v>37</v>
      </c>
      <c r="J61" s="22" t="s">
        <v>24</v>
      </c>
      <c r="K61" s="23" t="s">
        <v>25</v>
      </c>
      <c r="L61" s="42"/>
      <c r="M61" s="42"/>
      <c r="N61" s="42"/>
    </row>
    <row r="62" spans="1:14" ht="15.75" thickBot="1" x14ac:dyDescent="0.3">
      <c r="A62" s="42"/>
      <c r="B62" s="42"/>
      <c r="C62" s="42"/>
      <c r="D62" s="68"/>
      <c r="E62" s="50">
        <f>E57+K57</f>
        <v>76930.147058823539</v>
      </c>
      <c r="F62" s="4" t="s">
        <v>8</v>
      </c>
      <c r="G62" s="16">
        <f>E62/H62</f>
        <v>76.930147058823536</v>
      </c>
      <c r="H62" s="40">
        <v>1000</v>
      </c>
      <c r="I62" s="40">
        <v>840</v>
      </c>
      <c r="J62" s="9">
        <f>J9*G62</f>
        <v>11539.52205882353</v>
      </c>
      <c r="K62" s="17">
        <f>(I62-H62)*G62</f>
        <v>-12308.823529411766</v>
      </c>
      <c r="L62" s="42"/>
      <c r="M62" s="42"/>
      <c r="N62" s="42"/>
    </row>
    <row r="63" spans="1:14" ht="15.75" thickBot="1" x14ac:dyDescent="0.3">
      <c r="A63" s="42"/>
      <c r="B63" s="42"/>
      <c r="C63" s="42"/>
      <c r="D63" s="27"/>
      <c r="E63" s="28"/>
      <c r="F63" s="28"/>
      <c r="G63" s="28"/>
      <c r="H63" s="28"/>
      <c r="I63" s="28"/>
      <c r="J63" s="29">
        <f>J57+J62</f>
        <v>30399.816176470595</v>
      </c>
      <c r="K63" s="30"/>
      <c r="L63" s="42"/>
      <c r="M63" s="42"/>
      <c r="N63" s="42"/>
    </row>
    <row r="64" spans="1:14" x14ac:dyDescent="0.25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</row>
    <row r="65" spans="1:14" x14ac:dyDescent="0.25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</row>
    <row r="66" spans="1:14" ht="15.75" thickBot="1" x14ac:dyDescent="0.3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</row>
    <row r="67" spans="1:14" x14ac:dyDescent="0.25">
      <c r="A67" s="42"/>
      <c r="B67" s="42"/>
      <c r="C67" s="42"/>
      <c r="D67" s="63" t="s">
        <v>35</v>
      </c>
      <c r="E67" s="56" t="s">
        <v>18</v>
      </c>
      <c r="F67" s="56"/>
      <c r="G67" s="56"/>
      <c r="H67" s="56"/>
      <c r="I67" s="56"/>
      <c r="J67" s="56"/>
      <c r="K67" s="57"/>
      <c r="L67" s="42"/>
      <c r="M67" s="42"/>
      <c r="N67" s="42"/>
    </row>
    <row r="68" spans="1:14" ht="30" x14ac:dyDescent="0.25">
      <c r="A68" s="42"/>
      <c r="B68" s="42"/>
      <c r="C68" s="42"/>
      <c r="D68" s="64"/>
      <c r="E68" s="12" t="s">
        <v>17</v>
      </c>
      <c r="F68" s="13" t="s">
        <v>5</v>
      </c>
      <c r="G68" s="13" t="s">
        <v>19</v>
      </c>
      <c r="H68" s="13" t="s">
        <v>22</v>
      </c>
      <c r="I68" s="14" t="s">
        <v>23</v>
      </c>
      <c r="J68" s="14" t="s">
        <v>24</v>
      </c>
      <c r="K68" s="15" t="s">
        <v>25</v>
      </c>
      <c r="L68" s="42"/>
      <c r="M68" s="42"/>
      <c r="N68" s="42"/>
    </row>
    <row r="69" spans="1:14" x14ac:dyDescent="0.25">
      <c r="A69" s="42"/>
      <c r="B69" s="42"/>
      <c r="C69" s="42"/>
      <c r="D69" s="64"/>
      <c r="E69" s="51">
        <f>(D87/J8)*H69</f>
        <v>150000</v>
      </c>
      <c r="F69" s="4" t="s">
        <v>6</v>
      </c>
      <c r="G69" s="16">
        <f>D87/J8</f>
        <v>157.89473684210526</v>
      </c>
      <c r="H69" s="40">
        <v>950</v>
      </c>
      <c r="I69" s="40">
        <v>750</v>
      </c>
      <c r="J69" s="4">
        <f>J8*G69</f>
        <v>30000</v>
      </c>
      <c r="K69" s="17">
        <f>(I69-H69)*G69</f>
        <v>-31578.947368421053</v>
      </c>
      <c r="L69" s="42"/>
      <c r="M69" s="42"/>
      <c r="N69" s="42"/>
    </row>
    <row r="70" spans="1:14" x14ac:dyDescent="0.25">
      <c r="A70" s="42"/>
      <c r="B70" s="42"/>
      <c r="C70" s="42"/>
      <c r="D70" s="64"/>
      <c r="E70" s="18"/>
      <c r="F70" s="18"/>
      <c r="G70" s="18"/>
      <c r="H70" s="18"/>
      <c r="I70" s="18"/>
      <c r="J70" s="18"/>
      <c r="K70" s="19"/>
      <c r="L70" s="42"/>
      <c r="M70" s="42"/>
      <c r="N70" s="42"/>
    </row>
    <row r="71" spans="1:14" x14ac:dyDescent="0.25">
      <c r="A71" s="42"/>
      <c r="B71" s="42"/>
      <c r="C71" s="42"/>
      <c r="D71" s="64"/>
      <c r="E71" s="58" t="s">
        <v>21</v>
      </c>
      <c r="F71" s="58"/>
      <c r="G71" s="58"/>
      <c r="H71" s="58"/>
      <c r="I71" s="58"/>
      <c r="J71" s="58"/>
      <c r="K71" s="59"/>
      <c r="L71" s="42"/>
      <c r="M71" s="42"/>
      <c r="N71" s="42"/>
    </row>
    <row r="72" spans="1:14" ht="30" x14ac:dyDescent="0.25">
      <c r="A72" s="42"/>
      <c r="B72" s="42"/>
      <c r="C72" s="42"/>
      <c r="D72" s="64"/>
      <c r="E72" s="20" t="s">
        <v>17</v>
      </c>
      <c r="F72" s="21" t="s">
        <v>5</v>
      </c>
      <c r="G72" s="21" t="s">
        <v>19</v>
      </c>
      <c r="H72" s="21" t="s">
        <v>22</v>
      </c>
      <c r="I72" s="22" t="s">
        <v>37</v>
      </c>
      <c r="J72" s="22" t="s">
        <v>24</v>
      </c>
      <c r="K72" s="23" t="s">
        <v>25</v>
      </c>
      <c r="L72" s="42"/>
      <c r="M72" s="42"/>
      <c r="N72" s="42"/>
    </row>
    <row r="73" spans="1:14" x14ac:dyDescent="0.25">
      <c r="A73" s="42"/>
      <c r="B73" s="42"/>
      <c r="C73" s="42"/>
      <c r="D73" s="64"/>
      <c r="E73" s="50">
        <f>(D87/J9)*H73</f>
        <v>200000</v>
      </c>
      <c r="F73" s="4" t="s">
        <v>8</v>
      </c>
      <c r="G73" s="16">
        <f>D87/J9</f>
        <v>200</v>
      </c>
      <c r="H73" s="40">
        <v>1000</v>
      </c>
      <c r="I73" s="40">
        <v>840</v>
      </c>
      <c r="J73" s="4">
        <f>J9*G73</f>
        <v>30000</v>
      </c>
      <c r="K73" s="17">
        <f>(I73-H73)*G73</f>
        <v>-32000</v>
      </c>
      <c r="L73" s="42"/>
      <c r="M73" s="42"/>
      <c r="N73" s="42"/>
    </row>
    <row r="74" spans="1:14" x14ac:dyDescent="0.25">
      <c r="A74" s="42"/>
      <c r="B74" s="42"/>
      <c r="C74" s="42"/>
      <c r="D74" s="64"/>
      <c r="E74" s="45"/>
      <c r="F74" s="45"/>
      <c r="G74" s="45"/>
      <c r="H74" s="45"/>
      <c r="I74" s="45"/>
      <c r="J74" s="45"/>
      <c r="K74" s="48"/>
      <c r="L74" s="42"/>
      <c r="M74" s="42"/>
      <c r="N74" s="42"/>
    </row>
    <row r="75" spans="1:14" x14ac:dyDescent="0.25">
      <c r="A75" s="42"/>
      <c r="B75" s="42"/>
      <c r="C75" s="42"/>
      <c r="D75" s="64"/>
      <c r="E75" s="45"/>
      <c r="F75" s="45"/>
      <c r="G75" s="45"/>
      <c r="H75" s="45"/>
      <c r="I75" s="45"/>
      <c r="J75" s="45"/>
      <c r="K75" s="48"/>
      <c r="L75" s="42"/>
      <c r="M75" s="42"/>
      <c r="N75" s="42"/>
    </row>
    <row r="76" spans="1:14" x14ac:dyDescent="0.25">
      <c r="A76" s="42"/>
      <c r="B76" s="42"/>
      <c r="C76" s="42"/>
      <c r="D76" s="64"/>
      <c r="E76" s="45"/>
      <c r="F76" s="45"/>
      <c r="G76" s="45"/>
      <c r="H76" s="45"/>
      <c r="I76" s="45"/>
      <c r="J76" s="45"/>
      <c r="K76" s="48"/>
      <c r="L76" s="42"/>
      <c r="M76" s="42"/>
      <c r="N76" s="42"/>
    </row>
    <row r="77" spans="1:14" ht="15" customHeight="1" thickBot="1" x14ac:dyDescent="0.3">
      <c r="A77" s="42"/>
      <c r="B77" s="42"/>
      <c r="C77" s="42"/>
      <c r="D77" s="64"/>
      <c r="E77" s="45"/>
      <c r="F77" s="45"/>
      <c r="G77" s="45"/>
      <c r="H77" s="45"/>
      <c r="I77" s="45"/>
      <c r="J77" s="45"/>
      <c r="K77" s="48"/>
      <c r="L77" s="42"/>
      <c r="M77" s="42"/>
      <c r="N77" s="42"/>
    </row>
    <row r="78" spans="1:14" ht="15" customHeight="1" x14ac:dyDescent="0.25">
      <c r="A78" s="42"/>
      <c r="B78" s="42"/>
      <c r="C78" s="42"/>
      <c r="D78" s="64"/>
      <c r="E78" s="60" t="s">
        <v>26</v>
      </c>
      <c r="F78" s="56"/>
      <c r="G78" s="56"/>
      <c r="H78" s="56"/>
      <c r="I78" s="56"/>
      <c r="J78" s="56"/>
      <c r="K78" s="57"/>
      <c r="L78" s="42"/>
      <c r="M78" s="42"/>
      <c r="N78" s="42"/>
    </row>
    <row r="79" spans="1:14" ht="30" x14ac:dyDescent="0.25">
      <c r="A79" s="42"/>
      <c r="B79" s="42"/>
      <c r="C79" s="42"/>
      <c r="D79" s="64"/>
      <c r="E79" s="31" t="s">
        <v>17</v>
      </c>
      <c r="F79" s="13" t="s">
        <v>5</v>
      </c>
      <c r="G79" s="13" t="s">
        <v>19</v>
      </c>
      <c r="H79" s="13" t="s">
        <v>22</v>
      </c>
      <c r="I79" s="14" t="s">
        <v>27</v>
      </c>
      <c r="J79" s="14" t="s">
        <v>24</v>
      </c>
      <c r="K79" s="15" t="s">
        <v>25</v>
      </c>
      <c r="L79" s="42"/>
      <c r="M79" s="42"/>
      <c r="N79" s="42"/>
    </row>
    <row r="80" spans="1:14" ht="15" customHeight="1" x14ac:dyDescent="0.25">
      <c r="A80" s="42"/>
      <c r="B80" s="42"/>
      <c r="C80" s="42"/>
      <c r="D80" s="64"/>
      <c r="E80" s="53">
        <f>((D87/(J8+J9))*H80)*1.125</f>
        <v>94301.470588235286</v>
      </c>
      <c r="F80" s="4" t="s">
        <v>6</v>
      </c>
      <c r="G80" s="16">
        <f>E80/H80</f>
        <v>99.264705882352928</v>
      </c>
      <c r="H80" s="40">
        <v>950</v>
      </c>
      <c r="I80" s="40">
        <v>750</v>
      </c>
      <c r="J80" s="9">
        <f>J8*G80</f>
        <v>18860.294117647056</v>
      </c>
      <c r="K80" s="17">
        <f>(I80-H80)*G80</f>
        <v>-19852.941176470587</v>
      </c>
      <c r="L80" s="42"/>
      <c r="M80" s="42"/>
      <c r="N80" s="42"/>
    </row>
    <row r="81" spans="1:14" ht="15" customHeight="1" x14ac:dyDescent="0.25">
      <c r="A81" s="42"/>
      <c r="B81" s="42"/>
      <c r="C81" s="42"/>
      <c r="D81" s="64"/>
      <c r="E81" s="49"/>
      <c r="F81" s="45"/>
      <c r="G81" s="45"/>
      <c r="H81" s="45"/>
      <c r="I81" s="45"/>
      <c r="J81" s="45"/>
      <c r="K81" s="48"/>
      <c r="L81" s="42"/>
      <c r="M81" s="42"/>
      <c r="N81" s="42"/>
    </row>
    <row r="82" spans="1:14" ht="15" customHeight="1" x14ac:dyDescent="0.25">
      <c r="A82" s="42"/>
      <c r="B82" s="42"/>
      <c r="C82" s="42"/>
      <c r="D82" s="64"/>
      <c r="E82" s="49"/>
      <c r="F82" s="45"/>
      <c r="G82" s="45"/>
      <c r="H82" s="45"/>
      <c r="I82" s="45"/>
      <c r="J82" s="45"/>
      <c r="K82" s="48"/>
      <c r="L82" s="42"/>
      <c r="M82" s="42"/>
      <c r="N82" s="42"/>
    </row>
    <row r="83" spans="1:14" ht="15" customHeight="1" x14ac:dyDescent="0.25">
      <c r="A83" s="42"/>
      <c r="B83" s="42"/>
      <c r="C83" s="42"/>
      <c r="D83" s="64"/>
      <c r="E83" s="49"/>
      <c r="F83" s="45"/>
      <c r="G83" s="45"/>
      <c r="H83" s="45"/>
      <c r="I83" s="45"/>
      <c r="J83" s="45"/>
      <c r="K83" s="48"/>
      <c r="L83" s="42"/>
      <c r="M83" s="42"/>
      <c r="N83" s="42"/>
    </row>
    <row r="84" spans="1:14" ht="30" x14ac:dyDescent="0.25">
      <c r="A84" s="42"/>
      <c r="B84" s="42"/>
      <c r="C84" s="42"/>
      <c r="D84" s="64"/>
      <c r="E84" s="32" t="s">
        <v>17</v>
      </c>
      <c r="F84" s="21" t="s">
        <v>5</v>
      </c>
      <c r="G84" s="21" t="s">
        <v>19</v>
      </c>
      <c r="H84" s="22" t="s">
        <v>38</v>
      </c>
      <c r="I84" s="22" t="s">
        <v>37</v>
      </c>
      <c r="J84" s="22" t="s">
        <v>24</v>
      </c>
      <c r="K84" s="23" t="s">
        <v>25</v>
      </c>
      <c r="L84" s="42"/>
      <c r="M84" s="42"/>
      <c r="N84" s="42"/>
    </row>
    <row r="85" spans="1:14" ht="15.75" customHeight="1" x14ac:dyDescent="0.25">
      <c r="A85" s="42"/>
      <c r="B85" s="42"/>
      <c r="C85" s="42"/>
      <c r="D85" s="64"/>
      <c r="E85" s="53">
        <f>E80+K80</f>
        <v>74448.529411764699</v>
      </c>
      <c r="F85" s="4" t="s">
        <v>8</v>
      </c>
      <c r="G85" s="16">
        <f>E85/H85</f>
        <v>74.448529411764696</v>
      </c>
      <c r="H85" s="40">
        <v>1000</v>
      </c>
      <c r="I85" s="40">
        <v>840</v>
      </c>
      <c r="J85" s="9">
        <f>J9*G85</f>
        <v>11167.279411764704</v>
      </c>
      <c r="K85" s="17">
        <f>(I85-H85)*G85</f>
        <v>-11911.764705882351</v>
      </c>
      <c r="L85" s="42"/>
      <c r="M85" s="42"/>
      <c r="N85" s="42"/>
    </row>
    <row r="86" spans="1:14" ht="15.75" thickBot="1" x14ac:dyDescent="0.3">
      <c r="A86" s="42"/>
      <c r="B86" s="42"/>
      <c r="C86" s="42"/>
      <c r="D86" s="65"/>
      <c r="E86" s="33"/>
      <c r="F86" s="34"/>
      <c r="G86" s="34"/>
      <c r="H86" s="34"/>
      <c r="I86" s="34"/>
      <c r="J86" s="29">
        <f>J80+J85</f>
        <v>30027.573529411762</v>
      </c>
      <c r="K86" s="35"/>
      <c r="L86" s="42"/>
      <c r="M86" s="42"/>
      <c r="N86" s="42"/>
    </row>
    <row r="87" spans="1:14" ht="28.5" customHeight="1" x14ac:dyDescent="0.25">
      <c r="A87" s="42"/>
      <c r="B87" s="42"/>
      <c r="C87" s="42"/>
      <c r="D87" s="66">
        <v>30000</v>
      </c>
      <c r="E87" s="45"/>
      <c r="F87" s="45"/>
      <c r="G87" s="45"/>
      <c r="H87" s="45"/>
      <c r="I87" s="45"/>
      <c r="J87" s="45"/>
      <c r="K87" s="48"/>
      <c r="L87" s="42"/>
      <c r="M87" s="42"/>
      <c r="N87" s="42"/>
    </row>
    <row r="88" spans="1:14" x14ac:dyDescent="0.25">
      <c r="A88" s="42"/>
      <c r="B88" s="42"/>
      <c r="C88" s="42"/>
      <c r="D88" s="67"/>
      <c r="E88" s="45"/>
      <c r="F88" s="45"/>
      <c r="G88" s="45"/>
      <c r="H88" s="45"/>
      <c r="I88" s="45"/>
      <c r="J88" s="45"/>
      <c r="K88" s="48"/>
      <c r="L88" s="42"/>
      <c r="M88" s="42"/>
      <c r="N88" s="42"/>
    </row>
    <row r="89" spans="1:14" x14ac:dyDescent="0.25">
      <c r="A89" s="42"/>
      <c r="B89" s="42"/>
      <c r="C89" s="42"/>
      <c r="D89" s="67"/>
      <c r="E89" s="45"/>
      <c r="F89" s="45"/>
      <c r="G89" s="45"/>
      <c r="H89" s="45"/>
      <c r="I89" s="45"/>
      <c r="J89" s="45"/>
      <c r="K89" s="48"/>
      <c r="L89" s="42"/>
      <c r="M89" s="42"/>
      <c r="N89" s="42"/>
    </row>
    <row r="90" spans="1:14" x14ac:dyDescent="0.25">
      <c r="A90" s="42"/>
      <c r="B90" s="42"/>
      <c r="C90" s="42"/>
      <c r="D90" s="67"/>
      <c r="E90" s="45"/>
      <c r="F90" s="45"/>
      <c r="G90" s="45"/>
      <c r="H90" s="45"/>
      <c r="I90" s="45"/>
      <c r="J90" s="45"/>
      <c r="K90" s="48"/>
      <c r="L90" s="42"/>
      <c r="M90" s="42"/>
      <c r="N90" s="42"/>
    </row>
    <row r="91" spans="1:14" x14ac:dyDescent="0.25">
      <c r="A91" s="42"/>
      <c r="B91" s="42"/>
      <c r="C91" s="42"/>
      <c r="D91" s="67"/>
      <c r="E91" s="61" t="s">
        <v>36</v>
      </c>
      <c r="F91" s="61"/>
      <c r="G91" s="61"/>
      <c r="H91" s="61"/>
      <c r="I91" s="61"/>
      <c r="J91" s="61"/>
      <c r="K91" s="62"/>
      <c r="L91" s="42"/>
      <c r="M91" s="42"/>
      <c r="N91" s="42"/>
    </row>
    <row r="92" spans="1:14" ht="30" x14ac:dyDescent="0.25">
      <c r="A92" s="42"/>
      <c r="B92" s="42"/>
      <c r="C92" s="42"/>
      <c r="D92" s="67"/>
      <c r="E92" s="12" t="s">
        <v>17</v>
      </c>
      <c r="F92" s="13" t="s">
        <v>5</v>
      </c>
      <c r="G92" s="13" t="s">
        <v>19</v>
      </c>
      <c r="H92" s="13" t="s">
        <v>22</v>
      </c>
      <c r="I92" s="14" t="s">
        <v>27</v>
      </c>
      <c r="J92" s="14" t="s">
        <v>24</v>
      </c>
      <c r="K92" s="15" t="s">
        <v>25</v>
      </c>
      <c r="L92" s="42"/>
      <c r="M92" s="42"/>
      <c r="N92" s="42"/>
    </row>
    <row r="93" spans="1:14" x14ac:dyDescent="0.25">
      <c r="A93" s="42"/>
      <c r="B93" s="42"/>
      <c r="C93" s="42"/>
      <c r="D93" s="67"/>
      <c r="E93" s="50">
        <f>((D87/(J8+J9+J10))*H93)*1.125</f>
        <v>55773.305084745763</v>
      </c>
      <c r="F93" s="4" t="s">
        <v>6</v>
      </c>
      <c r="G93" s="16">
        <f>E93/H93</f>
        <v>57.203389830508478</v>
      </c>
      <c r="H93" s="40">
        <v>975</v>
      </c>
      <c r="I93" s="40">
        <v>775</v>
      </c>
      <c r="J93" s="9">
        <f>J8*G93</f>
        <v>10868.644067796611</v>
      </c>
      <c r="K93" s="17">
        <f>(I93-H93)*G93</f>
        <v>-11440.677966101695</v>
      </c>
      <c r="L93" s="42"/>
      <c r="M93" s="42"/>
      <c r="N93" s="42"/>
    </row>
    <row r="94" spans="1:14" x14ac:dyDescent="0.25">
      <c r="A94" s="42"/>
      <c r="B94" s="42"/>
      <c r="C94" s="42"/>
      <c r="D94" s="67"/>
      <c r="E94" s="45"/>
      <c r="F94" s="45"/>
      <c r="G94" s="45"/>
      <c r="H94" s="45"/>
      <c r="I94" s="45"/>
      <c r="J94" s="45"/>
      <c r="K94" s="48"/>
      <c r="L94" s="42"/>
      <c r="M94" s="42"/>
      <c r="N94" s="42"/>
    </row>
    <row r="95" spans="1:14" x14ac:dyDescent="0.25">
      <c r="A95" s="42"/>
      <c r="B95" s="42"/>
      <c r="C95" s="42"/>
      <c r="D95" s="67"/>
      <c r="E95" s="45"/>
      <c r="F95" s="45"/>
      <c r="G95" s="45"/>
      <c r="H95" s="45"/>
      <c r="I95" s="45"/>
      <c r="J95" s="45"/>
      <c r="K95" s="48"/>
      <c r="L95" s="42"/>
      <c r="M95" s="42"/>
      <c r="N95" s="42"/>
    </row>
    <row r="96" spans="1:14" x14ac:dyDescent="0.25">
      <c r="A96" s="42"/>
      <c r="B96" s="42"/>
      <c r="C96" s="42"/>
      <c r="D96" s="67"/>
      <c r="E96" s="45"/>
      <c r="F96" s="45"/>
      <c r="G96" s="45"/>
      <c r="H96" s="45"/>
      <c r="I96" s="45"/>
      <c r="J96" s="45"/>
      <c r="K96" s="48"/>
      <c r="L96" s="42"/>
      <c r="M96" s="42"/>
      <c r="N96" s="42"/>
    </row>
    <row r="97" spans="1:14" ht="30" x14ac:dyDescent="0.25">
      <c r="A97" s="42"/>
      <c r="B97" s="42"/>
      <c r="C97" s="42"/>
      <c r="D97" s="67"/>
      <c r="E97" s="20" t="s">
        <v>17</v>
      </c>
      <c r="F97" s="21" t="s">
        <v>5</v>
      </c>
      <c r="G97" s="21" t="s">
        <v>19</v>
      </c>
      <c r="H97" s="22" t="s">
        <v>38</v>
      </c>
      <c r="I97" s="22" t="s">
        <v>39</v>
      </c>
      <c r="J97" s="22" t="s">
        <v>24</v>
      </c>
      <c r="K97" s="23" t="s">
        <v>25</v>
      </c>
      <c r="L97" s="42"/>
      <c r="M97" s="42"/>
      <c r="N97" s="42"/>
    </row>
    <row r="98" spans="1:14" x14ac:dyDescent="0.25">
      <c r="A98" s="42"/>
      <c r="B98" s="42"/>
      <c r="C98" s="42"/>
      <c r="D98" s="67"/>
      <c r="E98" s="50">
        <f>(E93+K93)+J93</f>
        <v>55201.271186440681</v>
      </c>
      <c r="F98" s="4" t="s">
        <v>8</v>
      </c>
      <c r="G98" s="16">
        <f>E98/H98</f>
        <v>55.201271186440678</v>
      </c>
      <c r="H98" s="40">
        <v>1000</v>
      </c>
      <c r="I98" s="40">
        <v>840</v>
      </c>
      <c r="J98" s="9">
        <f>J9*G98</f>
        <v>8280.1906779661022</v>
      </c>
      <c r="K98" s="17">
        <f>(I98-H98)*G98</f>
        <v>-8832.203389830509</v>
      </c>
      <c r="L98" s="42"/>
      <c r="M98" s="42"/>
      <c r="N98" s="42"/>
    </row>
    <row r="99" spans="1:14" x14ac:dyDescent="0.25">
      <c r="A99" s="42"/>
      <c r="B99" s="42"/>
      <c r="C99" s="42"/>
      <c r="D99" s="67"/>
      <c r="E99" s="45"/>
      <c r="F99" s="45"/>
      <c r="G99" s="45"/>
      <c r="H99" s="45"/>
      <c r="I99" s="45"/>
      <c r="J99" s="45"/>
      <c r="K99" s="48"/>
      <c r="L99" s="42"/>
      <c r="M99" s="42"/>
      <c r="N99" s="42"/>
    </row>
    <row r="100" spans="1:14" x14ac:dyDescent="0.25">
      <c r="A100" s="42"/>
      <c r="B100" s="42"/>
      <c r="C100" s="42"/>
      <c r="D100" s="67"/>
      <c r="E100" s="45"/>
      <c r="F100" s="45"/>
      <c r="G100" s="45"/>
      <c r="H100" s="45"/>
      <c r="I100" s="45"/>
      <c r="J100" s="45"/>
      <c r="K100" s="48"/>
      <c r="L100" s="42"/>
      <c r="M100" s="42"/>
      <c r="N100" s="42"/>
    </row>
    <row r="101" spans="1:14" x14ac:dyDescent="0.25">
      <c r="A101" s="42"/>
      <c r="B101" s="42"/>
      <c r="C101" s="42"/>
      <c r="D101" s="67"/>
      <c r="E101" s="45"/>
      <c r="F101" s="45"/>
      <c r="G101" s="45"/>
      <c r="H101" s="45"/>
      <c r="I101" s="45"/>
      <c r="J101" s="45"/>
      <c r="K101" s="48"/>
      <c r="L101" s="42"/>
      <c r="M101" s="42"/>
      <c r="N101" s="42"/>
    </row>
    <row r="102" spans="1:14" ht="30" x14ac:dyDescent="0.25">
      <c r="A102" s="42"/>
      <c r="B102" s="42"/>
      <c r="C102" s="42"/>
      <c r="D102" s="67"/>
      <c r="E102" s="36" t="s">
        <v>17</v>
      </c>
      <c r="F102" s="37" t="s">
        <v>5</v>
      </c>
      <c r="G102" s="37" t="s">
        <v>19</v>
      </c>
      <c r="H102" s="38" t="s">
        <v>40</v>
      </c>
      <c r="I102" s="38" t="s">
        <v>41</v>
      </c>
      <c r="J102" s="38" t="s">
        <v>24</v>
      </c>
      <c r="K102" s="39" t="s">
        <v>25</v>
      </c>
      <c r="L102" s="42"/>
      <c r="M102" s="42"/>
      <c r="N102" s="42"/>
    </row>
    <row r="103" spans="1:14" ht="15.75" thickBot="1" x14ac:dyDescent="0.3">
      <c r="A103" s="42"/>
      <c r="B103" s="42"/>
      <c r="C103" s="42"/>
      <c r="D103" s="68"/>
      <c r="E103" s="50">
        <f>E98+K98</f>
        <v>46369.067796610172</v>
      </c>
      <c r="F103" s="4" t="s">
        <v>13</v>
      </c>
      <c r="G103" s="16">
        <f>E103/H103</f>
        <v>45.909968115455619</v>
      </c>
      <c r="H103" s="40">
        <v>1010</v>
      </c>
      <c r="I103" s="40">
        <v>750</v>
      </c>
      <c r="J103" s="9">
        <f>J10*G103</f>
        <v>11477.492028863904</v>
      </c>
      <c r="K103" s="17">
        <f>(I103-H103)*G103</f>
        <v>-11936.591710018462</v>
      </c>
      <c r="L103" s="42"/>
      <c r="M103" s="42"/>
      <c r="N103" s="42"/>
    </row>
    <row r="104" spans="1:14" ht="15.75" thickBot="1" x14ac:dyDescent="0.3">
      <c r="A104" s="42"/>
      <c r="B104" s="42"/>
      <c r="C104" s="42"/>
      <c r="D104" s="27"/>
      <c r="E104" s="28"/>
      <c r="F104" s="28"/>
      <c r="G104" s="28"/>
      <c r="H104" s="28"/>
      <c r="I104" s="28"/>
      <c r="J104" s="29">
        <f>J93+J103+J98</f>
        <v>30626.326774626614</v>
      </c>
      <c r="K104" s="30"/>
      <c r="L104" s="42"/>
      <c r="M104" s="42"/>
      <c r="N104" s="42"/>
    </row>
  </sheetData>
  <sheetProtection algorithmName="SHA-512" hashValue="zom3cnB8UgQmjS4mzsOCe2tl+ZvdpWQThKyJ36LhdvSzc4bweGGRGxAoB5ks1M/M/MsalPtJTh8hPBcWVSOCwg==" saltValue="h7iIvsSVw8Ik90uYUUULWA==" spinCount="100000" sheet="1" objects="1" scenarios="1"/>
  <mergeCells count="16">
    <mergeCell ref="E34:K34"/>
    <mergeCell ref="E38:K38"/>
    <mergeCell ref="D34:D36"/>
    <mergeCell ref="D37:D40"/>
    <mergeCell ref="C4:N6"/>
    <mergeCell ref="E44:K44"/>
    <mergeCell ref="E48:K48"/>
    <mergeCell ref="E55:K55"/>
    <mergeCell ref="D44:D53"/>
    <mergeCell ref="D54:D62"/>
    <mergeCell ref="E67:K67"/>
    <mergeCell ref="E71:K71"/>
    <mergeCell ref="E78:K78"/>
    <mergeCell ref="E91:K91"/>
    <mergeCell ref="D67:D86"/>
    <mergeCell ref="D87:D10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TOOL MINUS2013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pierpaolo</dc:creator>
  <cp:lastModifiedBy>pierpaolo</cp:lastModifiedBy>
  <dcterms:created xsi:type="dcterms:W3CDTF">2017-10-31T19:43:07Z</dcterms:created>
  <dcterms:modified xsi:type="dcterms:W3CDTF">2017-11-02T14:25:20Z</dcterms:modified>
</cp:coreProperties>
</file>